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eshv\Desktop\"/>
    </mc:Choice>
  </mc:AlternateContent>
  <xr:revisionPtr revIDLastSave="0" documentId="13_ncr:1_{6F6BE137-BD3E-409F-85C8-883EB53A8E29}" xr6:coauthVersionLast="36" xr6:coauthVersionMax="36" xr10:uidLastSave="{00000000-0000-0000-0000-000000000000}"/>
  <bookViews>
    <workbookView xWindow="0" yWindow="0" windowWidth="23040" windowHeight="8940" xr2:uid="{1AB31BCF-5094-4FAB-BB9F-CBFE58F7EA75}"/>
  </bookViews>
  <sheets>
    <sheet name="ریزمتره" sheetId="1" r:id="rId1"/>
    <sheet name="خلاصه متره" sheetId="2" r:id="rId2"/>
    <sheet name="خلاصه برآورد"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66" i="2" l="1"/>
  <c r="P167" i="2"/>
  <c r="M503" i="1"/>
  <c r="O503" i="1" s="1"/>
  <c r="L136" i="2" s="1"/>
  <c r="P136" i="2" s="1"/>
  <c r="L196" i="2" l="1"/>
  <c r="P196" i="2" s="1"/>
  <c r="L204" i="2"/>
  <c r="P204" i="2" s="1"/>
  <c r="L188" i="2"/>
  <c r="P188" i="2" s="1"/>
  <c r="P182" i="2"/>
  <c r="L158" i="2"/>
  <c r="P158" i="2" s="1"/>
  <c r="L149" i="2"/>
  <c r="L135" i="2"/>
  <c r="L134" i="2"/>
  <c r="L125" i="2"/>
  <c r="L117" i="2"/>
  <c r="L81" i="2"/>
  <c r="M291" i="1"/>
  <c r="O291" i="1" s="1"/>
  <c r="M290" i="1"/>
  <c r="O290" i="1" s="1"/>
  <c r="M284" i="1"/>
  <c r="O284" i="1" s="1"/>
  <c r="M285" i="1"/>
  <c r="O285" i="1" s="1"/>
  <c r="M286" i="1"/>
  <c r="O286" i="1" s="1"/>
  <c r="M287" i="1"/>
  <c r="O287" i="1" s="1"/>
  <c r="M288" i="1"/>
  <c r="O288" i="1" s="1"/>
  <c r="M289" i="1"/>
  <c r="O289" i="1" s="1"/>
  <c r="M283" i="1"/>
  <c r="O283" i="1" s="1"/>
  <c r="O310" i="1"/>
  <c r="M300" i="1"/>
  <c r="O300" i="1" s="1"/>
  <c r="M301" i="1"/>
  <c r="O301" i="1" s="1"/>
  <c r="M302" i="1"/>
  <c r="O302" i="1" s="1"/>
  <c r="M303" i="1"/>
  <c r="O303" i="1" s="1"/>
  <c r="M304" i="1"/>
  <c r="O304" i="1" s="1"/>
  <c r="M305" i="1"/>
  <c r="O305" i="1" s="1"/>
  <c r="M306" i="1"/>
  <c r="O306" i="1" s="1"/>
  <c r="M307" i="1"/>
  <c r="O307" i="1" s="1"/>
  <c r="M308" i="1"/>
  <c r="O308" i="1" s="1"/>
  <c r="M309" i="1"/>
  <c r="O309" i="1" s="1"/>
  <c r="M299" i="1"/>
  <c r="O299" i="1" s="1"/>
  <c r="L64" i="2"/>
  <c r="O574" i="1"/>
  <c r="O576" i="1"/>
  <c r="L211" i="2" s="1"/>
  <c r="P211" i="2" s="1"/>
  <c r="O573" i="1"/>
  <c r="O515" i="1"/>
  <c r="L142" i="2" s="1"/>
  <c r="O486" i="1"/>
  <c r="L157" i="2" s="1"/>
  <c r="P157" i="2" s="1"/>
  <c r="O484" i="1"/>
  <c r="L156" i="2" s="1"/>
  <c r="P156" i="2" s="1"/>
  <c r="O501" i="1"/>
  <c r="O311" i="1" l="1"/>
  <c r="L85" i="2" s="1"/>
  <c r="P85" i="2" s="1"/>
  <c r="O33" i="1"/>
  <c r="O446" i="1"/>
  <c r="L126" i="2" s="1"/>
  <c r="P126" i="2" s="1"/>
  <c r="O444" i="1"/>
  <c r="M327" i="1"/>
  <c r="O327" i="1" s="1"/>
  <c r="O328" i="1" s="1"/>
  <c r="L83" i="2" s="1"/>
  <c r="O433" i="1"/>
  <c r="O463" i="1"/>
  <c r="J416" i="1"/>
  <c r="O416" i="1" s="1"/>
  <c r="M277" i="1"/>
  <c r="O277" i="1" s="1"/>
  <c r="O355" i="1"/>
  <c r="L98" i="2" s="1"/>
  <c r="P98" i="2" s="1"/>
  <c r="M559" i="1"/>
  <c r="O559" i="1" s="1"/>
  <c r="L203" i="2" s="1"/>
  <c r="P203" i="2" s="1"/>
  <c r="O544" i="1"/>
  <c r="O543" i="1"/>
  <c r="O462" i="1"/>
  <c r="M325" i="1"/>
  <c r="O325" i="1" s="1"/>
  <c r="O461" i="1"/>
  <c r="O370" i="1"/>
  <c r="O369" i="1"/>
  <c r="P125" i="2"/>
  <c r="I21" i="3" l="1"/>
  <c r="L108" i="2"/>
  <c r="P108" i="2" s="1"/>
  <c r="L148" i="2"/>
  <c r="P99" i="2"/>
  <c r="I18" i="3"/>
  <c r="L195" i="2"/>
  <c r="P195" i="2" s="1"/>
  <c r="P127" i="2"/>
  <c r="O36" i="1"/>
  <c r="L9" i="2" s="1"/>
  <c r="L8" i="2"/>
  <c r="O464" i="1"/>
  <c r="O545" i="1"/>
  <c r="O380" i="1"/>
  <c r="L110" i="2" s="1"/>
  <c r="P110" i="2" s="1"/>
  <c r="O371" i="1"/>
  <c r="M556" i="1"/>
  <c r="O556" i="1" s="1"/>
  <c r="O530" i="1"/>
  <c r="M529" i="1"/>
  <c r="O529" i="1" s="1"/>
  <c r="I29" i="3" l="1"/>
  <c r="P197" i="2"/>
  <c r="L165" i="2"/>
  <c r="P165" i="2" s="1"/>
  <c r="P149" i="2"/>
  <c r="P148" i="2"/>
  <c r="P135" i="2"/>
  <c r="P134" i="2"/>
  <c r="P142" i="2"/>
  <c r="I23" i="3" s="1"/>
  <c r="P117" i="2"/>
  <c r="P83" i="2"/>
  <c r="P81" i="2"/>
  <c r="P64" i="2"/>
  <c r="P9" i="2"/>
  <c r="P8" i="2"/>
  <c r="P137" i="2" l="1"/>
  <c r="I22" i="3"/>
  <c r="P118" i="2"/>
  <c r="I20" i="3"/>
  <c r="P143" i="2"/>
  <c r="O572" i="1" l="1"/>
  <c r="L210" i="2" s="1"/>
  <c r="P210" i="2" s="1"/>
  <c r="O481" i="1"/>
  <c r="L155" i="2" s="1"/>
  <c r="P155" i="2" s="1"/>
  <c r="O468" i="1"/>
  <c r="L150" i="2" s="1"/>
  <c r="P150" i="2" s="1"/>
  <c r="O479" i="1"/>
  <c r="L154" i="2" s="1"/>
  <c r="P154" i="2" s="1"/>
  <c r="O473" i="1"/>
  <c r="O470" i="1"/>
  <c r="L151" i="2" s="1"/>
  <c r="P151" i="2" s="1"/>
  <c r="O477" i="1"/>
  <c r="L153" i="2" s="1"/>
  <c r="P153" i="2" s="1"/>
  <c r="O472" i="1"/>
  <c r="O454" i="1"/>
  <c r="L175" i="2" s="1"/>
  <c r="P175" i="2" s="1"/>
  <c r="O555" i="1"/>
  <c r="O377" i="1"/>
  <c r="O376" i="1"/>
  <c r="O375" i="1"/>
  <c r="M554" i="1"/>
  <c r="O554" i="1" s="1"/>
  <c r="O384" i="1"/>
  <c r="O383" i="1"/>
  <c r="O374" i="1"/>
  <c r="O373" i="1"/>
  <c r="M366" i="1"/>
  <c r="O366" i="1" s="1"/>
  <c r="M365" i="1"/>
  <c r="O365" i="1" s="1"/>
  <c r="O407" i="1"/>
  <c r="O409" i="1"/>
  <c r="L189" i="2" s="1"/>
  <c r="P189" i="2" s="1"/>
  <c r="O415" i="1"/>
  <c r="I31" i="3" l="1"/>
  <c r="P212" i="2"/>
  <c r="P190" i="2"/>
  <c r="I28" i="3"/>
  <c r="L202" i="2"/>
  <c r="P202" i="2" s="1"/>
  <c r="O417" i="1"/>
  <c r="L181" i="2"/>
  <c r="P181" i="2" s="1"/>
  <c r="L109" i="2"/>
  <c r="P109" i="2" s="1"/>
  <c r="L111" i="2"/>
  <c r="P111" i="2" s="1"/>
  <c r="O476" i="1"/>
  <c r="L152" i="2"/>
  <c r="P152" i="2" s="1"/>
  <c r="P159" i="2" s="1"/>
  <c r="L107" i="2"/>
  <c r="P107" i="2" s="1"/>
  <c r="O378" i="1"/>
  <c r="O557" i="1"/>
  <c r="O385" i="1"/>
  <c r="O527" i="1"/>
  <c r="L164" i="2" s="1"/>
  <c r="P164" i="2" s="1"/>
  <c r="I25" i="3" s="1"/>
  <c r="O453" i="1"/>
  <c r="L174" i="2" s="1"/>
  <c r="P174" i="2" s="1"/>
  <c r="O452" i="1"/>
  <c r="L173" i="2" s="1"/>
  <c r="P173" i="2" s="1"/>
  <c r="I26" i="3" l="1"/>
  <c r="I24" i="3"/>
  <c r="P183" i="2"/>
  <c r="I27" i="3"/>
  <c r="P168" i="2"/>
  <c r="P205" i="2"/>
  <c r="I30" i="3"/>
  <c r="I19" i="3"/>
  <c r="P112" i="2"/>
  <c r="P176" i="2"/>
  <c r="M324" i="1"/>
  <c r="O324" i="1" s="1"/>
  <c r="O326" i="1" s="1"/>
  <c r="M394" i="1"/>
  <c r="O394" i="1" s="1"/>
  <c r="L217" i="2" s="1"/>
  <c r="P217" i="2" s="1"/>
  <c r="M337" i="1"/>
  <c r="O337" i="1" s="1"/>
  <c r="O338" i="1" s="1"/>
  <c r="L27" i="2" s="1"/>
  <c r="P27" i="2" s="1"/>
  <c r="M345" i="1"/>
  <c r="O345" i="1" s="1"/>
  <c r="M344" i="1"/>
  <c r="O344" i="1" s="1"/>
  <c r="M276" i="1"/>
  <c r="O276" i="1" s="1"/>
  <c r="M275" i="1"/>
  <c r="O275" i="1" s="1"/>
  <c r="M207" i="1"/>
  <c r="O207" i="1" s="1"/>
  <c r="M206" i="1"/>
  <c r="O206" i="1" s="1"/>
  <c r="M205" i="1"/>
  <c r="O205" i="1" s="1"/>
  <c r="P218" i="2" l="1"/>
  <c r="I32" i="3"/>
  <c r="L48" i="2"/>
  <c r="P48" i="2" s="1"/>
  <c r="L82" i="2"/>
  <c r="P82" i="2" s="1"/>
  <c r="O346" i="1"/>
  <c r="L28" i="2" s="1"/>
  <c r="P28" i="2" s="1"/>
  <c r="P29" i="2" s="1"/>
  <c r="O208" i="1"/>
  <c r="O236" i="1"/>
  <c r="L62" i="2" s="1"/>
  <c r="P62" i="2" s="1"/>
  <c r="I13" i="3" l="1"/>
  <c r="M274" i="1"/>
  <c r="O274" i="1" s="1"/>
  <c r="M267" i="1"/>
  <c r="O267" i="1" s="1"/>
  <c r="M268" i="1"/>
  <c r="O268" i="1" s="1"/>
  <c r="M269" i="1"/>
  <c r="O269" i="1" s="1"/>
  <c r="M270" i="1"/>
  <c r="O270" i="1" s="1"/>
  <c r="M271" i="1"/>
  <c r="O271" i="1" s="1"/>
  <c r="M272" i="1"/>
  <c r="O272" i="1" s="1"/>
  <c r="M273" i="1"/>
  <c r="O273" i="1" s="1"/>
  <c r="M266" i="1"/>
  <c r="O266" i="1" s="1"/>
  <c r="M256" i="1"/>
  <c r="O256" i="1" s="1"/>
  <c r="M257" i="1"/>
  <c r="O257" i="1" s="1"/>
  <c r="M258" i="1"/>
  <c r="O258" i="1" s="1"/>
  <c r="M259" i="1"/>
  <c r="O259" i="1" s="1"/>
  <c r="M260" i="1"/>
  <c r="O260" i="1" s="1"/>
  <c r="M261" i="1"/>
  <c r="O261" i="1" s="1"/>
  <c r="M262" i="1"/>
  <c r="O262" i="1" s="1"/>
  <c r="M263" i="1"/>
  <c r="O263" i="1" s="1"/>
  <c r="M255" i="1"/>
  <c r="O255" i="1" s="1"/>
  <c r="O197" i="1"/>
  <c r="O198" i="1"/>
  <c r="O199" i="1"/>
  <c r="O200" i="1"/>
  <c r="O201" i="1"/>
  <c r="O202" i="1"/>
  <c r="O196" i="1"/>
  <c r="L78" i="2" l="1"/>
  <c r="P78" i="2" s="1"/>
  <c r="O295" i="1"/>
  <c r="O317" i="1" s="1"/>
  <c r="L79" i="2" s="1"/>
  <c r="L77" i="2"/>
  <c r="P77" i="2" s="1"/>
  <c r="L46" i="2"/>
  <c r="P46" i="2" s="1"/>
  <c r="O297" i="1"/>
  <c r="L84" i="2" s="1"/>
  <c r="P84" i="2" s="1"/>
  <c r="O203" i="1"/>
  <c r="M112" i="1"/>
  <c r="O112" i="1" s="1"/>
  <c r="M113" i="1"/>
  <c r="O113" i="1" s="1"/>
  <c r="M114" i="1"/>
  <c r="O114" i="1" s="1"/>
  <c r="M115" i="1"/>
  <c r="O115" i="1" s="1"/>
  <c r="M116" i="1"/>
  <c r="O116" i="1" s="1"/>
  <c r="M117" i="1"/>
  <c r="O117" i="1" s="1"/>
  <c r="M189" i="1"/>
  <c r="O189" i="1" s="1"/>
  <c r="M184" i="1"/>
  <c r="O184" i="1" s="1"/>
  <c r="M185" i="1"/>
  <c r="O185" i="1" s="1"/>
  <c r="M186" i="1"/>
  <c r="O186" i="1" s="1"/>
  <c r="M187" i="1"/>
  <c r="O187" i="1" s="1"/>
  <c r="M188" i="1"/>
  <c r="O188" i="1" s="1"/>
  <c r="M183" i="1"/>
  <c r="O183" i="1" s="1"/>
  <c r="M172" i="1"/>
  <c r="O172" i="1" s="1"/>
  <c r="M173" i="1"/>
  <c r="O173" i="1" s="1"/>
  <c r="M174" i="1"/>
  <c r="O174" i="1" s="1"/>
  <c r="M175" i="1"/>
  <c r="O175" i="1" s="1"/>
  <c r="M176" i="1"/>
  <c r="O176" i="1" s="1"/>
  <c r="M177" i="1"/>
  <c r="O177" i="1" s="1"/>
  <c r="M178" i="1"/>
  <c r="O178" i="1" s="1"/>
  <c r="M179" i="1"/>
  <c r="O179" i="1" s="1"/>
  <c r="M180" i="1"/>
  <c r="O180" i="1" s="1"/>
  <c r="M181" i="1"/>
  <c r="O181" i="1" s="1"/>
  <c r="M182" i="1"/>
  <c r="O182" i="1" s="1"/>
  <c r="M111" i="1"/>
  <c r="O111" i="1" s="1"/>
  <c r="M110" i="1"/>
  <c r="O110" i="1" s="1"/>
  <c r="M99" i="1"/>
  <c r="O99" i="1" s="1"/>
  <c r="M100" i="1"/>
  <c r="O100" i="1" s="1"/>
  <c r="M101" i="1"/>
  <c r="O101" i="1" s="1"/>
  <c r="M102" i="1"/>
  <c r="O102" i="1" s="1"/>
  <c r="M103" i="1"/>
  <c r="O103" i="1" s="1"/>
  <c r="M104" i="1"/>
  <c r="O104" i="1" s="1"/>
  <c r="M105" i="1"/>
  <c r="O105" i="1" s="1"/>
  <c r="M106" i="1"/>
  <c r="O106" i="1" s="1"/>
  <c r="M107" i="1"/>
  <c r="O107" i="1" s="1"/>
  <c r="M108" i="1"/>
  <c r="O108" i="1" s="1"/>
  <c r="M109" i="1"/>
  <c r="O109" i="1" s="1"/>
  <c r="M169" i="1"/>
  <c r="O169" i="1" s="1"/>
  <c r="M170" i="1"/>
  <c r="O170" i="1" s="1"/>
  <c r="M171" i="1"/>
  <c r="O171" i="1" s="1"/>
  <c r="M161" i="1"/>
  <c r="O161" i="1" s="1"/>
  <c r="M162" i="1"/>
  <c r="O162" i="1" s="1"/>
  <c r="M163" i="1"/>
  <c r="O163" i="1" s="1"/>
  <c r="M164" i="1"/>
  <c r="O164" i="1" s="1"/>
  <c r="M165" i="1"/>
  <c r="O165" i="1" s="1"/>
  <c r="M166" i="1"/>
  <c r="O166" i="1" s="1"/>
  <c r="M167" i="1"/>
  <c r="O167" i="1" s="1"/>
  <c r="M168" i="1"/>
  <c r="O168" i="1" s="1"/>
  <c r="J79" i="1"/>
  <c r="M79" i="1" s="1"/>
  <c r="O79" i="1" s="1"/>
  <c r="J78" i="1"/>
  <c r="M78" i="1" s="1"/>
  <c r="O78" i="1" s="1"/>
  <c r="J75" i="1"/>
  <c r="M75" i="1" s="1"/>
  <c r="O75" i="1" s="1"/>
  <c r="J74" i="1"/>
  <c r="M74" i="1" s="1"/>
  <c r="O74" i="1" s="1"/>
  <c r="J73" i="1"/>
  <c r="M73" i="1" s="1"/>
  <c r="O73" i="1" s="1"/>
  <c r="J222" i="1"/>
  <c r="M222" i="1" s="1"/>
  <c r="O222" i="1" s="1"/>
  <c r="J224" i="1"/>
  <c r="M224" i="1" s="1"/>
  <c r="O224" i="1" s="1"/>
  <c r="J223" i="1"/>
  <c r="M223" i="1" s="1"/>
  <c r="O223" i="1" s="1"/>
  <c r="J221" i="1"/>
  <c r="M221" i="1" s="1"/>
  <c r="O221" i="1" s="1"/>
  <c r="J220" i="1"/>
  <c r="M220" i="1" s="1"/>
  <c r="O220" i="1" s="1"/>
  <c r="J218" i="1"/>
  <c r="M218" i="1" s="1"/>
  <c r="O218" i="1" s="1"/>
  <c r="J217" i="1"/>
  <c r="M217" i="1" s="1"/>
  <c r="O217" i="1" s="1"/>
  <c r="J216" i="1"/>
  <c r="M216" i="1" s="1"/>
  <c r="O216" i="1" s="1"/>
  <c r="J215" i="1"/>
  <c r="M215" i="1" s="1"/>
  <c r="O215" i="1" s="1"/>
  <c r="J214" i="1"/>
  <c r="M214" i="1" s="1"/>
  <c r="O214" i="1" s="1"/>
  <c r="J213" i="1"/>
  <c r="M213" i="1" s="1"/>
  <c r="O213" i="1" s="1"/>
  <c r="J212" i="1"/>
  <c r="M212" i="1" s="1"/>
  <c r="O212" i="1" s="1"/>
  <c r="J211" i="1"/>
  <c r="M211" i="1" s="1"/>
  <c r="O211" i="1" s="1"/>
  <c r="J210" i="1"/>
  <c r="M210" i="1" s="1"/>
  <c r="O210" i="1" s="1"/>
  <c r="M97" i="1"/>
  <c r="O97" i="1" s="1"/>
  <c r="M98" i="1"/>
  <c r="O98" i="1" s="1"/>
  <c r="M96" i="1"/>
  <c r="O96" i="1" s="1"/>
  <c r="M152" i="1"/>
  <c r="O152" i="1" s="1"/>
  <c r="M153" i="1"/>
  <c r="O153" i="1" s="1"/>
  <c r="M154" i="1"/>
  <c r="O154" i="1" s="1"/>
  <c r="M155" i="1"/>
  <c r="O155" i="1" s="1"/>
  <c r="M156" i="1"/>
  <c r="O156" i="1" s="1"/>
  <c r="M157" i="1"/>
  <c r="O157" i="1" s="1"/>
  <c r="M158" i="1"/>
  <c r="O158" i="1" s="1"/>
  <c r="M159" i="1"/>
  <c r="O159" i="1" s="1"/>
  <c r="M160" i="1"/>
  <c r="O160" i="1" s="1"/>
  <c r="M145" i="1"/>
  <c r="O145" i="1" s="1"/>
  <c r="M146" i="1"/>
  <c r="O146" i="1" s="1"/>
  <c r="M147" i="1"/>
  <c r="O147" i="1" s="1"/>
  <c r="M148" i="1"/>
  <c r="O148" i="1" s="1"/>
  <c r="M149" i="1"/>
  <c r="O149" i="1" s="1"/>
  <c r="M150" i="1"/>
  <c r="O150" i="1" s="1"/>
  <c r="M151" i="1"/>
  <c r="O151" i="1" s="1"/>
  <c r="M144" i="1"/>
  <c r="O144" i="1" s="1"/>
  <c r="M93" i="1"/>
  <c r="O93" i="1" s="1"/>
  <c r="M94" i="1"/>
  <c r="O94" i="1" s="1"/>
  <c r="M95" i="1"/>
  <c r="O95" i="1" s="1"/>
  <c r="M92" i="1"/>
  <c r="O92" i="1" s="1"/>
  <c r="M219" i="1"/>
  <c r="O219" i="1" s="1"/>
  <c r="M128" i="1"/>
  <c r="O128" i="1" s="1"/>
  <c r="M129" i="1"/>
  <c r="O129" i="1" s="1"/>
  <c r="M130" i="1"/>
  <c r="O130" i="1" s="1"/>
  <c r="M131" i="1"/>
  <c r="O131" i="1" s="1"/>
  <c r="M132" i="1"/>
  <c r="O132" i="1" s="1"/>
  <c r="M133" i="1"/>
  <c r="O133" i="1" s="1"/>
  <c r="M134" i="1"/>
  <c r="O134" i="1" s="1"/>
  <c r="M135" i="1"/>
  <c r="O135" i="1" s="1"/>
  <c r="M136" i="1"/>
  <c r="O136" i="1" s="1"/>
  <c r="M137" i="1"/>
  <c r="O137" i="1" s="1"/>
  <c r="M138" i="1"/>
  <c r="O138" i="1" s="1"/>
  <c r="M139" i="1"/>
  <c r="O139" i="1" s="1"/>
  <c r="M140" i="1"/>
  <c r="O140" i="1" s="1"/>
  <c r="M141" i="1"/>
  <c r="O141" i="1" s="1"/>
  <c r="M127" i="1"/>
  <c r="O127" i="1" s="1"/>
  <c r="M76" i="1"/>
  <c r="O76" i="1" s="1"/>
  <c r="M77" i="1"/>
  <c r="O77" i="1" s="1"/>
  <c r="M80" i="1"/>
  <c r="O80" i="1" s="1"/>
  <c r="M81" i="1"/>
  <c r="O81" i="1" s="1"/>
  <c r="M82" i="1"/>
  <c r="O82" i="1" s="1"/>
  <c r="M83" i="1"/>
  <c r="O83" i="1" s="1"/>
  <c r="M21" i="1"/>
  <c r="O21" i="1" s="1"/>
  <c r="M22" i="1"/>
  <c r="O22" i="1" s="1"/>
  <c r="M23" i="1"/>
  <c r="O23" i="1" s="1"/>
  <c r="M24" i="1"/>
  <c r="O24" i="1" s="1"/>
  <c r="M25" i="1"/>
  <c r="O25" i="1" s="1"/>
  <c r="M26" i="1"/>
  <c r="O26" i="1" s="1"/>
  <c r="M27" i="1"/>
  <c r="O27" i="1" s="1"/>
  <c r="M28" i="1"/>
  <c r="O28" i="1" s="1"/>
  <c r="M29" i="1"/>
  <c r="O29" i="1" s="1"/>
  <c r="M30" i="1"/>
  <c r="O30" i="1" s="1"/>
  <c r="M20" i="1"/>
  <c r="O20" i="1" s="1"/>
  <c r="P79" i="2" l="1"/>
  <c r="L7" i="2"/>
  <c r="P7" i="2" s="1"/>
  <c r="L49" i="2"/>
  <c r="P49" i="2" s="1"/>
  <c r="O142" i="1"/>
  <c r="L19" i="2"/>
  <c r="P19" i="2" s="1"/>
  <c r="L36" i="2"/>
  <c r="P36" i="2" s="1"/>
  <c r="L45" i="2"/>
  <c r="P45" i="2" s="1"/>
  <c r="L47" i="2"/>
  <c r="P47" i="2" s="1"/>
  <c r="O119" i="1"/>
  <c r="O191" i="1"/>
  <c r="O31" i="1"/>
  <c r="I15" i="3" l="1"/>
  <c r="P37" i="2"/>
  <c r="I14" i="3"/>
  <c r="P50" i="2"/>
  <c r="O61" i="1"/>
  <c r="O62" i="1"/>
  <c r="O63" i="1"/>
  <c r="O64" i="1"/>
  <c r="O65" i="1"/>
  <c r="O66" i="1"/>
  <c r="O67" i="1"/>
  <c r="O68" i="1"/>
  <c r="O69" i="1"/>
  <c r="O70" i="1"/>
  <c r="O60" i="1"/>
  <c r="O49" i="1"/>
  <c r="O50" i="1"/>
  <c r="O51" i="1"/>
  <c r="O52" i="1"/>
  <c r="O53" i="1"/>
  <c r="O54" i="1"/>
  <c r="O55" i="1"/>
  <c r="O56" i="1"/>
  <c r="O57" i="1"/>
  <c r="O58" i="1"/>
  <c r="O48" i="1"/>
  <c r="O9" i="1"/>
  <c r="O10" i="1"/>
  <c r="O11" i="1"/>
  <c r="O12" i="1"/>
  <c r="O13" i="1"/>
  <c r="O14" i="1"/>
  <c r="O15" i="1"/>
  <c r="O16" i="1"/>
  <c r="O17" i="1"/>
  <c r="O18" i="1"/>
  <c r="O8" i="1"/>
  <c r="O59" i="1" l="1"/>
  <c r="L17" i="2"/>
  <c r="P17" i="2" s="1"/>
  <c r="L18" i="2"/>
  <c r="P18" i="2" s="1"/>
  <c r="L6" i="2"/>
  <c r="P6" i="2" s="1"/>
  <c r="O239" i="1"/>
  <c r="L63" i="2" s="1"/>
  <c r="P63" i="2" s="1"/>
  <c r="O71" i="1"/>
  <c r="I12" i="3" l="1"/>
  <c r="P65" i="2"/>
  <c r="I16" i="3"/>
  <c r="P10" i="2"/>
  <c r="I11" i="3"/>
  <c r="P20" i="2"/>
  <c r="O367" i="1"/>
  <c r="O264" i="1"/>
  <c r="O319" i="1"/>
  <c r="L80" i="2" s="1"/>
  <c r="P80" i="2" s="1"/>
  <c r="O225" i="1"/>
  <c r="O84" i="1"/>
  <c r="P87" i="2" l="1"/>
  <c r="I17" i="3"/>
  <c r="I33" i="3" s="1"/>
</calcChain>
</file>

<file path=xl/sharedStrings.xml><?xml version="1.0" encoding="utf-8"?>
<sst xmlns="http://schemas.openxmlformats.org/spreadsheetml/2006/main" count="1351" uniqueCount="394">
  <si>
    <t>فرم ریز متره</t>
  </si>
  <si>
    <t xml:space="preserve">فهرست بهای رشته ابنیه سال </t>
  </si>
  <si>
    <t>فصل2</t>
  </si>
  <si>
    <t>خاکبرداری با دست</t>
  </si>
  <si>
    <t>شماره ردیف فهرست بها</t>
  </si>
  <si>
    <t>واحد</t>
  </si>
  <si>
    <t>صفحه</t>
  </si>
  <si>
    <t>رديف</t>
  </si>
  <si>
    <t>شرح عمليات</t>
  </si>
  <si>
    <t xml:space="preserve">ابعاد </t>
  </si>
  <si>
    <t>طول</t>
  </si>
  <si>
    <t>سطح</t>
  </si>
  <si>
    <t>حجم</t>
  </si>
  <si>
    <t>وزن</t>
  </si>
  <si>
    <t>ملاحظات</t>
  </si>
  <si>
    <t>عرض</t>
  </si>
  <si>
    <t xml:space="preserve">ارتفاع </t>
  </si>
  <si>
    <t>جمع جزء</t>
  </si>
  <si>
    <t>جمع کل</t>
  </si>
  <si>
    <t>020102</t>
  </si>
  <si>
    <t>کندن زمین در زمینهای خاکی و ریختن خاک های کنده
شده به کنار محل های مربوط.</t>
  </si>
  <si>
    <t>10درصد خاکبرداری با دست صورت میگیرد</t>
  </si>
  <si>
    <t>کل کندن زمین با دست</t>
  </si>
  <si>
    <t>020501</t>
  </si>
  <si>
    <t>تسطیح و رگلاژ بستر خاکریزها یا بستر کنده شده، که با
ماشین انجام شده باشد.</t>
  </si>
  <si>
    <t xml:space="preserve">کل رگلاژ </t>
  </si>
  <si>
    <t>020504</t>
  </si>
  <si>
    <t>ریختن خاکها یا مصالح سنگی موجود در کنار پیها،
گودها، ترانشهها و کانالها، به درون آنها به صورت لایه
لایه و در هر عمق و پخش و تسطیح لازم.</t>
  </si>
  <si>
    <t>020602</t>
  </si>
  <si>
    <t>آبپاشی و کوبیدن قشرهای خاکریزی، با تراکم 95 درصد
به روش پروکتور استاندارد، وقتی که ضخامت هریک از
قشرهای خاکریزی پس از کوبیده شدن حداکثر 15
سانتیمتر باشد.</t>
  </si>
  <si>
    <t xml:space="preserve">  نماینده پیمانکار  :</t>
  </si>
  <si>
    <t xml:space="preserve">  نماینده مشاور  :</t>
  </si>
  <si>
    <t xml:space="preserve">  نماینده کارفرما  :</t>
  </si>
  <si>
    <t>فصل3</t>
  </si>
  <si>
    <t>خاکبرداری با ماشین</t>
  </si>
  <si>
    <t>تعداد</t>
  </si>
  <si>
    <t>030103</t>
  </si>
  <si>
    <t>کندن زمین در زمینهای خاکی با بولدوزر یا وسیله مشابه
وحمل مواد حاصل تا فاصله 21 متر از مرکز ثقل برداشت و
توده کردن آن.</t>
  </si>
  <si>
    <t>90درصد خاکبرداری با ماشین صورت میگیرد</t>
  </si>
  <si>
    <t>کل کندن زمین با ماشین</t>
  </si>
  <si>
    <t>030404</t>
  </si>
  <si>
    <t>جابجایی خاکهای حاصل از کندن زمین یا خاکهای توده
شده )به جز زمین لجنی(، حداکثر تا 51 متر با بولدوزر یا
وسیله مشابه از کنار محل کندن زمین به محل دپو یا برعکس
به ازای هر 21 متر.</t>
  </si>
  <si>
    <t>کل جابجایی خاک</t>
  </si>
  <si>
    <t>030804</t>
  </si>
  <si>
    <t>آبپاشی و کوبیدن زمین طبیعی یا بستر خاکریزها یا سطوح
کنده شده و مانند آنها، تا عمق 15 سانتیمتر با تراکم 95
درصد به روش پروکتور اصلاحی.</t>
  </si>
  <si>
    <t xml:space="preserve">  کل آبپاشی و کوبیدن زمین طبیعی </t>
  </si>
  <si>
    <t>فصل6</t>
  </si>
  <si>
    <t>قالب بندی فولادی</t>
  </si>
  <si>
    <t>060101</t>
  </si>
  <si>
    <t>تهیه وسایل و قالب بندی با استفاده از قالب فولادی درپی ها
و شناژهای پی.</t>
  </si>
  <si>
    <t>060102</t>
  </si>
  <si>
    <t>تهیه وسایل و قالب بندی با استفاده از قالب فولادی، برای
بتن ریزی پشت جدول، کف سازی و بتن مگر به هر ارتفاع.</t>
  </si>
  <si>
    <t>فصل7</t>
  </si>
  <si>
    <t>کارهای فولادی با میلگرد</t>
  </si>
  <si>
    <t>قطر</t>
  </si>
  <si>
    <t xml:space="preserve">وزن </t>
  </si>
  <si>
    <t>070201</t>
  </si>
  <si>
    <t>تهیه، بریدن، خم کردن و کار گذاشتن میلگرد آجدار به قطر
تا 10 میلیمتر، برای بتن مسلح با سیم پیچی لازم.</t>
  </si>
  <si>
    <t>070202</t>
  </si>
  <si>
    <t>تهیه، بریدن، خم کردن و کار گذاشتن میلگرد آجدار به قطر
12 تا 18 میلیمتر، برای بتن مسلح با سیم پیچی لازم.</t>
  </si>
  <si>
    <t>070203</t>
  </si>
  <si>
    <t>تهیه، بریدن، خم کردن و کار گذاشتن میلگرد آجدار به قطر
20 تا 40 میلیمتر، برای بتن مسلح با سیم پیچی لازم.</t>
  </si>
  <si>
    <t>فصل8</t>
  </si>
  <si>
    <t>بتن درجا</t>
  </si>
  <si>
    <t>تهیه و اجرای بتن با شن و ماسه شسته طبیعی یا شکسته،
با 150 کیلوگرم سیمان در مترمکعب بتن.</t>
  </si>
  <si>
    <t>080106</t>
  </si>
  <si>
    <t>تهیه و اجرای بتن با شن و ماسه شسته طبیعی یا شکسته با
مقاومت فشاری مشخصه 25 مگاپاسکال.</t>
  </si>
  <si>
    <t>اضافه بها به ردیف های بتن ریزی، در صورت مصرف بتن
در بتن مسلح.</t>
  </si>
  <si>
    <t>اضافه بها به ردیف های بتن ریزی</t>
  </si>
  <si>
    <t>اضافه بها به ردیف های بتن ریزی، هرگاه ضخامت بتن برابر
15 سانتیمتر یا کمتر باشد.</t>
  </si>
  <si>
    <t>اضافه بها به ردیف های بتن ریزی کمتر از 15 سانت</t>
  </si>
  <si>
    <t>تهیه و مصرف ژل میکروسیلیس برای آببندی و ارتقای
مشخصات پایایی بتن.</t>
  </si>
  <si>
    <t>تهیه و اجرای بتن سبک با پوکه معدنی و 150 کیلوگرم
سیمان در مترمکعب بتن.</t>
  </si>
  <si>
    <t>فصل11</t>
  </si>
  <si>
    <t>آجرکاری و شفته ریزی</t>
  </si>
  <si>
    <t xml:space="preserve">پیوست 1 : </t>
  </si>
  <si>
    <t>مصالح پای کار</t>
  </si>
  <si>
    <t>410202</t>
  </si>
  <si>
    <t>ماسه شسته.</t>
  </si>
  <si>
    <t>فصل22</t>
  </si>
  <si>
    <t>کارهای سنگی با سنگ پلاک</t>
  </si>
  <si>
    <t>فصل21</t>
  </si>
  <si>
    <t>فرش موزاییک و کفپوش بتنی</t>
  </si>
  <si>
    <t>فصل13</t>
  </si>
  <si>
    <t>عایقکاری رطوبتی</t>
  </si>
  <si>
    <t>فصل18</t>
  </si>
  <si>
    <t>اندودکاری و بندکشی</t>
  </si>
  <si>
    <t>180201</t>
  </si>
  <si>
    <t>شمشه گیری سطوح قائم و سقف ها، با ملات گچ و خاک یا
گچ.</t>
  </si>
  <si>
    <t>180302</t>
  </si>
  <si>
    <t>شمشه گیری سطوح قائم و سقف ها، با ملات ماسه سیمان.</t>
  </si>
  <si>
    <t>180210</t>
  </si>
  <si>
    <t>اندود گچ به ضخامت تا 1٫5 سانتیمتر، روی سطوح قائم.</t>
  </si>
  <si>
    <t>180304</t>
  </si>
  <si>
    <t>اندود سیمانی به ضخامت تا 2 سانتیمتر، روی سطوح
. قائم، با ملات ماسه سیمان</t>
  </si>
  <si>
    <t>فصل16</t>
  </si>
  <si>
    <t>کارهای فولادی سبک</t>
  </si>
  <si>
    <t>160204</t>
  </si>
  <si>
    <t>تهیه مصالح و اجرای زیرسازی سطوح کاذب اعم از افقی یا
قائم، با نبشی، سپری، میلگرد و مانند آن.</t>
  </si>
  <si>
    <t>160403</t>
  </si>
  <si>
    <t>تهیه و نصب تور سیمی گالوانیزه زیر اندود.</t>
  </si>
  <si>
    <t>فصل17</t>
  </si>
  <si>
    <t>کارهای آلومینیومی</t>
  </si>
  <si>
    <t>در راستای افقی 1-4 , 5</t>
  </si>
  <si>
    <t>در راستای عمودی A-D ,5</t>
  </si>
  <si>
    <t>در راستای عمودی F-I</t>
  </si>
  <si>
    <t>در راستای افقی 5-9</t>
  </si>
  <si>
    <t>فصل5</t>
  </si>
  <si>
    <t>قالب بندی غیر فولادی</t>
  </si>
  <si>
    <t>050501</t>
  </si>
  <si>
    <t>تهیه وسایل و قالببندی با استفاده از تخته نراد خارجی، در
تیرهای بتنی به هر ارتفاع.</t>
  </si>
  <si>
    <t>FRAM A-F  تیپ B-6,B-5</t>
  </si>
  <si>
    <t>FRAM 9 تیپ B-7 ,B-4</t>
  </si>
  <si>
    <t>FRAM 9 تیپ B-7 ,B-5</t>
  </si>
  <si>
    <t>تیر اصلی سقف تیپ B-1,B-2,B-3,B-4</t>
  </si>
  <si>
    <t>060501</t>
  </si>
  <si>
    <t>تهیه وسایل و قالببندی با استفاده از قالب فولادی در
تیرهای بتنی تا ارتفاع حداکثر 3٫5 متر.</t>
  </si>
  <si>
    <t>قالب فلزی کناره تیر B-5  FRAM A,F</t>
  </si>
  <si>
    <t>قالب فلزی کناره تیر B-6,B-5  FRAM A,F</t>
  </si>
  <si>
    <t>قالب فلزی کناره تیر B-7  FRAM9</t>
  </si>
  <si>
    <t>قالب فلزی کناره تیر B-4  FRAM9</t>
  </si>
  <si>
    <t>LINTEL 35*25 FRAM F,I</t>
  </si>
  <si>
    <t>LINTEL 35*25 FRAM 9</t>
  </si>
  <si>
    <t>FRAM A  BE-11,BE-4</t>
  </si>
  <si>
    <t>FRAM A  BE11</t>
  </si>
  <si>
    <t>FRAM A  BE15</t>
  </si>
  <si>
    <t xml:space="preserve">FRAM B  BE-4,BE-11 </t>
  </si>
  <si>
    <t>FRAM B  BE-15</t>
  </si>
  <si>
    <t>FRAM C,D</t>
  </si>
  <si>
    <t>FRAM C,D  BE6 ,BE-12</t>
  </si>
  <si>
    <t>FRAM C,D  BE12</t>
  </si>
  <si>
    <t>LINTEL 35*25 FRAM A</t>
  </si>
  <si>
    <t>FRAM A  BE-11,BE-4,BE-15 ,BE-16</t>
  </si>
  <si>
    <t>LINTEL 35*25 FRAM E</t>
  </si>
  <si>
    <t>FRAM A</t>
  </si>
  <si>
    <t>FRAM B</t>
  </si>
  <si>
    <t>FRAM E</t>
  </si>
  <si>
    <t>LINTEL 25*35  FRAM A</t>
  </si>
  <si>
    <t>LINTEL 25*35  FRAM E</t>
  </si>
  <si>
    <t>FRAM 1,4  BE-12 , BE-6</t>
  </si>
  <si>
    <t xml:space="preserve">FRAM 1,4  BE-12 </t>
  </si>
  <si>
    <t>FRAM 2  ,FRAM3</t>
  </si>
  <si>
    <t>FRAM 2  ,FRAM 3</t>
  </si>
  <si>
    <t>FRAM 3</t>
  </si>
  <si>
    <t>LINTEL 35*25 FRAM 1,4</t>
  </si>
  <si>
    <t>LINTEL 35*25 FRAM 2</t>
  </si>
  <si>
    <t>LINTEL 35*25 FRAM 3</t>
  </si>
  <si>
    <t>LINTEL 25*35  FRAM 1,4</t>
  </si>
  <si>
    <t>LINTEL 25*35  FRAM 2</t>
  </si>
  <si>
    <t>LINTEL 25*35  FRAM 3</t>
  </si>
  <si>
    <t>ستون C1</t>
  </si>
  <si>
    <t>ستون C2</t>
  </si>
  <si>
    <t>ستون C3</t>
  </si>
  <si>
    <t>ستون C4</t>
  </si>
  <si>
    <t>ستون C5</t>
  </si>
  <si>
    <t>ستون C6</t>
  </si>
  <si>
    <t>ستون C7</t>
  </si>
  <si>
    <t>کل قالب بندی ستون ها</t>
  </si>
  <si>
    <t>کل قالب بندی تیرها</t>
  </si>
  <si>
    <t>کل قالب بندی پی ها</t>
  </si>
  <si>
    <t>کل قالب بندی چوبی کف تیرها</t>
  </si>
  <si>
    <t>060701</t>
  </si>
  <si>
    <t>تهیه وسایل و قالببندی با استفاده از قالب فولادی در
پله های بتنی شامل تمام یا برخی از اجزای آن نظیر تیر،
تاوه، دستانداز، کف پله و مانند آن به طور کامل در هر
ارتفاع و به هر شکل.</t>
  </si>
  <si>
    <t>رمپ ها</t>
  </si>
  <si>
    <t>بغل رمپ ها</t>
  </si>
  <si>
    <t>پاگرد</t>
  </si>
  <si>
    <t>بتن ریزی رمپ راه پله</t>
  </si>
  <si>
    <t>بتن ریزی پاگرد راه پله</t>
  </si>
  <si>
    <t>فصل4</t>
  </si>
  <si>
    <t>عملیات بنایی با سنگ</t>
  </si>
  <si>
    <t>040101</t>
  </si>
  <si>
    <t>040206</t>
  </si>
  <si>
    <t>حجم راهرو ورودی سالن همایش</t>
  </si>
  <si>
    <t>حجم سکو های سالن همایش</t>
  </si>
  <si>
    <t>حجم سن سالن همایش</t>
  </si>
  <si>
    <t>بنایی با سنگ قواره و ملات ماسه سیمان 1:5 در دیوارها و
سایر محل هایی که بالاتر از پی قرار دارند.</t>
  </si>
  <si>
    <t>کرسی چینی اداری</t>
  </si>
  <si>
    <t>کرسی چینی سالن همایش</t>
  </si>
  <si>
    <t>زیرسازی کف به ضخامت 25cm</t>
  </si>
  <si>
    <t>سنگ چینی در کف با سنگ قلوه.</t>
  </si>
  <si>
    <t>عایق کاری رطوبتی، با سه قشر اندود قیر و دو لایه گونی
برای سطوح حمام ها، توالت ها و روی پی ها و مانند آن.</t>
  </si>
  <si>
    <t>180308</t>
  </si>
  <si>
    <t>اندود سیمانی به ضخامت تا 2 سانتیمتر، روی سطوح
. افقی، با ملات ماسه سیمان 1:4</t>
  </si>
  <si>
    <t>200325</t>
  </si>
  <si>
    <t>فصل20</t>
  </si>
  <si>
    <t>کاشی کاری با کاشی های سرامیکی</t>
  </si>
  <si>
    <t>200321</t>
  </si>
  <si>
    <t>210403</t>
  </si>
  <si>
    <t>فرش کف با موزاییک پرسی یا ویبرهای با سطح صاف.</t>
  </si>
  <si>
    <t>220334</t>
  </si>
  <si>
    <t>تهیه و نصب سنگ پلاک مرمریت لاشتر )اصفهان( در
سطوح افقی.</t>
  </si>
  <si>
    <t>ورودی سالن همایش</t>
  </si>
  <si>
    <t>راه پله ورودی سالن همایش</t>
  </si>
  <si>
    <t>راه پله ساختمان پاگرد</t>
  </si>
  <si>
    <t>راه پله ساختمان کف پله</t>
  </si>
  <si>
    <t>راه پله ساختمان پیشانی</t>
  </si>
  <si>
    <t>220611</t>
  </si>
  <si>
    <t>گرد کردن لبه سنگهای پلاک بجز گرانیت برحسب هر
مترطول لبه سنگ به ازای هر بار.</t>
  </si>
  <si>
    <t>قرنیزدیوار H=100MM</t>
  </si>
  <si>
    <t>قرنیزدیوار H=200MM برای راه پله</t>
  </si>
  <si>
    <t>کارهای چوبی</t>
  </si>
  <si>
    <t>فصل19</t>
  </si>
  <si>
    <t>تهیه و نصب قرنیز چوبی از چوب نراد خارجی به
ضخامت 1 تا 1٫5 سانتیمتر.</t>
  </si>
  <si>
    <t>موکت با کیفیت با تراکم بالا</t>
  </si>
  <si>
    <t>***</t>
  </si>
  <si>
    <t>سالن همایش</t>
  </si>
  <si>
    <t>ارتفاع سکو سالن همایش</t>
  </si>
  <si>
    <t>کف سکو سالن همایش</t>
  </si>
  <si>
    <t>دیوار 35cm به متر مکعب همکف</t>
  </si>
  <si>
    <t xml:space="preserve">دیوار 35cm به متر مکعب اول </t>
  </si>
  <si>
    <t>نماچینی نیم آجره با آجر قزاقی به ضخامت حدود 4
. سانتیمتر و ملات ماسه سیمان</t>
  </si>
  <si>
    <t>دیوار 20CM همکف</t>
  </si>
  <si>
    <t>دیوار 20CM اول</t>
  </si>
  <si>
    <t>دیوار 10CM همکف</t>
  </si>
  <si>
    <t xml:space="preserve">دیوار 10CM اول  </t>
  </si>
  <si>
    <t>مساحت</t>
  </si>
  <si>
    <t>ضخامت</t>
  </si>
  <si>
    <t>فصل24</t>
  </si>
  <si>
    <t>شیشه و نصب آن</t>
  </si>
  <si>
    <t>دیوار شیشه ای طبقه اول</t>
  </si>
  <si>
    <t>دیوار 20CM خرپشته</t>
  </si>
  <si>
    <t>دیوار 20CM جانپناه</t>
  </si>
  <si>
    <t>دیوار 20CM جانپناه خرپشته</t>
  </si>
  <si>
    <t>تهیه و نصب کاشی های سرامیکی لعابدار یا بدون لعاب
روی سطوح افقی با سطح بیش از 49 تا 64 دسیمترمربع.</t>
  </si>
  <si>
    <t>تهیه و نصب کاشی های سرامیکی لعابدار یا بدون لعاب
روی سطوح افقی با سطح تا 16 دسیمترمربع.</t>
  </si>
  <si>
    <t>تهیه و نصب کاشی های سرامیکی لعابدار یا بدون لعاب
روی سطوح قائم با سطح تا 16 دسیمترمربع.</t>
  </si>
  <si>
    <t>200121</t>
  </si>
  <si>
    <t>180202</t>
  </si>
  <si>
    <t>اندود گچ و خاک به ضخامت تا 2٫5 سانتیمتر، روی
سطوح قائم.</t>
  </si>
  <si>
    <t>180215</t>
  </si>
  <si>
    <t>سفیدکاری روی سطوح قائم و پرداخت نهایی آن با گچ
کشته.</t>
  </si>
  <si>
    <t>180502</t>
  </si>
  <si>
    <t>اندود تگرگی )قشر رویه(، در یک دست به ضخامت
حدود 2 میلیمتر برای سطوح قائم و افقی و یا زیر سقف،
با ملات سیمان سفید و پودر و خاک سنگ 1:1:3 و
استفاده از مواد رنگی در صورت لزوم.</t>
  </si>
  <si>
    <t xml:space="preserve">فصل25 </t>
  </si>
  <si>
    <t>رنگ آمیزی</t>
  </si>
  <si>
    <t>250501</t>
  </si>
  <si>
    <t>تهیه مصالح و اجرای رنگ روغنی روی سطوح گچی یا
صفحات گچی دیوارها و سقف ها.</t>
  </si>
  <si>
    <t>فرم خلاصه متره ( مالی )</t>
  </si>
  <si>
    <t>شرح</t>
  </si>
  <si>
    <t>مقدار</t>
  </si>
  <si>
    <t>بهای واحد</t>
  </si>
  <si>
    <t>بهای کل</t>
  </si>
  <si>
    <t>کندن زمین در زمینهای خاکی و ریختن خاک های کنده
شده به کنار محل های مربوط</t>
  </si>
  <si>
    <t>مترمکعب</t>
  </si>
  <si>
    <t>تسطیح و رگلاژ بستر خاکریزها یا بستر کنده شده، که با
ماشین انجام شده باشد</t>
  </si>
  <si>
    <t>مترمربع</t>
  </si>
  <si>
    <t>آبپاشی و کوبیدن قشرهای خاکریزی، با تراکم 95 درصد
به روش پروکتور استاندارد، وقتی که ضخامت هریک از
قشرهای خاکریزی پس از کوبیده شدن حداکثر 15
سانتیمتر باشد</t>
  </si>
  <si>
    <t>کندن زمین در زمینهای خاکی با بولدوزر یا وسیله مشابه
وحمل مواد حاصل تا فاصله 20 متر از مرکز ثقل برداشت و
توده کردن آن.</t>
  </si>
  <si>
    <t>جابجایی خاکهای حاصل از کندن زمین یا خاکهای توده
شده )به جز زمین لجنی(، حداکثر تا 51 متر با بولدوزر یا
وسیله مشابه از کنار محل کندن زمین به محل دپو یا برعکس
به ازای هر 21 متر</t>
  </si>
  <si>
    <t>آبپاشی و کوبیدن زمین طبیعی یا بستر خاکریزها یا سطوح
کنده شده و مانند آنها، تا عمق 15 سانتیمتر با تراکم 95
درصد به روش پروکتور اصلاحی</t>
  </si>
  <si>
    <t>تهیه وسایل و قالب بندی با استفاده از قالب فولادی درپی ها
و شناژهای پی</t>
  </si>
  <si>
    <t>تهیه وسایل و قالببندی با استفاده از قالب فولادی در
ستونها و شناژهای قائم با مقطع چهار ضلعی تا ارتفاع
حداکثر 3٫5 مت</t>
  </si>
  <si>
    <t>060301</t>
  </si>
  <si>
    <t>تهیه وسایل و قالب بندی با استفاده از قالب فولادی، برای
بتن ریزی پشت جدول، کف سازی و بتن مگر به هر ارتفاع</t>
  </si>
  <si>
    <t>کیلوگرم</t>
  </si>
  <si>
    <t>تهیه، بریدن، خم کردن و کار گذاشتن میلگرد آجدار به قطر
12 تا 18 میلیمتر، برای بتن مسلح با سیم پیچی لازم</t>
  </si>
  <si>
    <t>تهیه و اجرای بتن با شن و ماسه شسته طبیعی یا شکسته،
با 150 کیلوگرم سیمان در مترمکعب بتن</t>
  </si>
  <si>
    <t>080102</t>
  </si>
  <si>
    <t>تهیه و اجرای بتن با شن و ماسه شسته طبیعی یا شکسته با
مقاومت فشاری مشخصه 25 مگاپاسکال</t>
  </si>
  <si>
    <t>اضافه بها به ردیف های بتن ریزی، در صورت مصرف بتن
در بتن مسلح</t>
  </si>
  <si>
    <t>080310</t>
  </si>
  <si>
    <t>080304</t>
  </si>
  <si>
    <t>080801</t>
  </si>
  <si>
    <t>080201</t>
  </si>
  <si>
    <t>پیوست 1 :</t>
  </si>
  <si>
    <t>فصل10</t>
  </si>
  <si>
    <t>سقف تیرچه و بلوک</t>
  </si>
  <si>
    <t xml:space="preserve">فصل22 </t>
  </si>
  <si>
    <t xml:space="preserve">فصل24 </t>
  </si>
  <si>
    <t xml:space="preserve">فصل25  </t>
  </si>
  <si>
    <t>21 فصل</t>
  </si>
  <si>
    <t>نام پروژه</t>
  </si>
  <si>
    <t>کارفرما :</t>
  </si>
  <si>
    <t>مشاور :</t>
  </si>
  <si>
    <t>پیمانکار :</t>
  </si>
  <si>
    <t>شماره قرارداد :</t>
  </si>
  <si>
    <t xml:space="preserve">صورت مجلس شماره : </t>
  </si>
  <si>
    <t>صورت وضعیت موقت/ قطعی شماره :</t>
  </si>
  <si>
    <t>تاریخ :</t>
  </si>
  <si>
    <t>تا تاریخ</t>
  </si>
  <si>
    <t>صفحه :</t>
  </si>
  <si>
    <t>فهرست بهای رشته</t>
  </si>
  <si>
    <t xml:space="preserve">واحد پایه سال </t>
  </si>
  <si>
    <t>فرم خلاصه برآورد ( خلاصه فصول )</t>
  </si>
  <si>
    <t>شماره فصل</t>
  </si>
  <si>
    <t>عنوان فصل</t>
  </si>
  <si>
    <t>برآورد فصل</t>
  </si>
  <si>
    <t>191106</t>
  </si>
  <si>
    <t>240305</t>
  </si>
  <si>
    <t>تهیه و نصب شیشه ایمنی آبدیده حرارتی به ضخامت 10
میلیمتر.</t>
  </si>
  <si>
    <t>*****</t>
  </si>
  <si>
    <t>درب شیشه ای</t>
  </si>
  <si>
    <t>******</t>
  </si>
  <si>
    <t>درب سالن همایش</t>
  </si>
  <si>
    <t>عایقکاری حرارتی و پوششهای مقاوم در برابر آتش</t>
  </si>
  <si>
    <t>عایقکاری حرارتی و پوشش های مقاوم در برابر آتش</t>
  </si>
  <si>
    <t>فصل14</t>
  </si>
  <si>
    <t>آجرکاری به ضخامت یک و نیم آجر و بیشتر با آجرماشینی
. سوراخدار به ابعاد آجرفشاری و ملات ماسه سیمان</t>
  </si>
  <si>
    <t>اضافه بهای نماسازی نسبت به ردیف های دیوارچینی با
آجر فشاری، آجر ماسه آهکی و آجر ماشینی سوراخدار.</t>
  </si>
  <si>
    <t>140311</t>
  </si>
  <si>
    <t>140121</t>
  </si>
  <si>
    <t>عایقکاری حرارتی با عایق پشم سنگ پتویی یکطرف
توریدار، به ضخامت 30 میلیمتر و وزن مخصوص 50
کیلوگرم بر مترمکعب.</t>
  </si>
  <si>
    <t>130307</t>
  </si>
  <si>
    <t>عایقکاری رطوبتی، با عایق پیشساخته درجه یک متشکل
از قیر پلاستیکی، الیاف پلی استر نوع ترموباند به
ضخامت 4 میلیمتر به انضمام قشر آستر برای سطوح
حمامها، توالتها، روی پیها و مانند آن.</t>
  </si>
  <si>
    <t>تهیه و اجرای بتن با شن و ماسه شسته طبیعی یا شکسته با
مقاومت فشاری مشخصه 12 مگاپاسکال.</t>
  </si>
  <si>
    <t>زیرسازی کف همکف</t>
  </si>
  <si>
    <t>زیرسازی کف اول</t>
  </si>
  <si>
    <t>دیوار تا 1m همکف سرویس</t>
  </si>
  <si>
    <t>دیوار تا 1m اول سرویس</t>
  </si>
  <si>
    <t xml:space="preserve"> سطح کف همکف سرویس</t>
  </si>
  <si>
    <t xml:space="preserve"> سطح کف اول سرویس</t>
  </si>
  <si>
    <t>سطح کف اول</t>
  </si>
  <si>
    <t xml:space="preserve">فصل23 </t>
  </si>
  <si>
    <t>کارهای پلاستیکی و پلیمری</t>
  </si>
  <si>
    <t>تهیه، ساخت و نصب در یا پنجرهC.V.P.U به همراه نوار
لاستیک آب بند و ورق تقویتی گالوانیزه.</t>
  </si>
  <si>
    <t>در U.P.V.C</t>
  </si>
  <si>
    <t>پنجره  U.P.V.C</t>
  </si>
  <si>
    <t>درب شیشه ای اتوماتیک</t>
  </si>
  <si>
    <t>2</t>
  </si>
  <si>
    <t xml:space="preserve">شیشه دو جداره </t>
  </si>
  <si>
    <t>100602</t>
  </si>
  <si>
    <t>اجرای سقف تیرچه و بلوک به ضخامت 31 سانتیمتر با
تیرچه فولادی با جان باز و بلوک پلی استایرن منبسط شده،
شامل تهیه تمام مصالح به استثنای تیرچه فولادی و میلگرد
و تهیه تجهیزات لازم به طور کامل.</t>
  </si>
  <si>
    <t>بتن ریزی سقف سالن همایش</t>
  </si>
  <si>
    <t>موزاییک کف پشت بام</t>
  </si>
  <si>
    <t>موزاییک کف ساختمان</t>
  </si>
  <si>
    <t>231820</t>
  </si>
  <si>
    <t>نصب موکت با کلیه لوازم و تجهیزات به طور کامل.</t>
  </si>
  <si>
    <t>اضافه بها نسبت به ردیف های عایقکاری حرارتی، در
صورتی که عایق های حرارتی در سطوح قائم نصب شوند.</t>
  </si>
  <si>
    <t>پشت بام و دیواره جانپناه</t>
  </si>
  <si>
    <t>کف پشت بام</t>
  </si>
  <si>
    <t>عایق حرارتی پشت بام</t>
  </si>
  <si>
    <t>عایق حرارتی دیوار بیرونی</t>
  </si>
  <si>
    <t>اضافه بها برای کرمبندی به منظور هدایت آب )حجم کل
بتن که برای آن کرمبندی انجام شده ملاک محاسبه است(.</t>
  </si>
  <si>
    <t>لیسه ای کردن سطح بتن تازه ریخته شده به هر روش.</t>
  </si>
  <si>
    <t xml:space="preserve">بتن اکسپوز </t>
  </si>
  <si>
    <t>سقف انبار و اتاق تاسیسات مکانیکی و برقی</t>
  </si>
  <si>
    <t>سقف قسمت اداری</t>
  </si>
  <si>
    <t>عایق حرارتی پشت طبقه اول</t>
  </si>
  <si>
    <t xml:space="preserve">زیرسازی سقف کاذب کناف </t>
  </si>
  <si>
    <t>زیرسازی سقف کاذب DAMPA</t>
  </si>
  <si>
    <t xml:space="preserve">زیرسازی سقف کاذب رابیتس </t>
  </si>
  <si>
    <t xml:space="preserve">زیرسازی سقف کاذب کناف آکوستیک </t>
  </si>
  <si>
    <t>کل زیرسازی</t>
  </si>
  <si>
    <t>180935</t>
  </si>
  <si>
    <t>تهیه و نصب تایل گچی پانچ شده بدون روکش به
ضخامت اسمی 9٫5 میلیمتر، با نصب خشک داخل سقف
کاذب مشبک.</t>
  </si>
  <si>
    <t>اضافهبها به ردیف 180935 ، در صورتیکه تایلها، از نوع
رنگ شده باشند.</t>
  </si>
  <si>
    <t>180936</t>
  </si>
  <si>
    <t>170205</t>
  </si>
  <si>
    <t>تهیه و نصب تایل آلومینیومی سوراخدار به ابعاد حدود60*60
 سانتیمتر و به ضخامت 1٫5 میلیمتر، با پوشش
رنگ پودری الکترواستاتیک به ضخامت 60 تا 80 میکرون.</t>
  </si>
  <si>
    <t>سقف سرویس بهداشتی ، آبدارخانه</t>
  </si>
  <si>
    <t>زیرسازی سقف بالکن</t>
  </si>
  <si>
    <t xml:space="preserve">سقف بالکن </t>
  </si>
  <si>
    <t>250701</t>
  </si>
  <si>
    <t>تهیه مصالح و اجرای رنگ روغنی روی سطوح سیمانی و
بتنی شامل آستر و رویه.</t>
  </si>
  <si>
    <t>****</t>
  </si>
  <si>
    <t>تایل 9.5MM معمولی آکوستیک پانچ مربعی روکش PVC با فلیس در پشت تایل</t>
  </si>
  <si>
    <t>تایل سالن همایش</t>
  </si>
  <si>
    <t>سقف رابیتس</t>
  </si>
  <si>
    <t>دیوار اداری</t>
  </si>
  <si>
    <t>تهیه وسایل و قالببندی با استفاده از قالب فولادی در
ستونها و شناژهای قائم با مقطع چهار ضلعی تا ارتفاع
حداکثر 3٫5 متر.</t>
  </si>
  <si>
    <t>080103</t>
  </si>
  <si>
    <t>080305</t>
  </si>
  <si>
    <t>080308</t>
  </si>
  <si>
    <t>بتن ریزی ستون ها</t>
  </si>
  <si>
    <t>تیپ C4,C5,C6,C7</t>
  </si>
  <si>
    <t>تیپC1,C2</t>
  </si>
  <si>
    <t>تیپ C3</t>
  </si>
  <si>
    <t>B1</t>
  </si>
  <si>
    <t>B2</t>
  </si>
  <si>
    <t>B3</t>
  </si>
  <si>
    <t>B4</t>
  </si>
  <si>
    <t>B5</t>
  </si>
  <si>
    <t>B6</t>
  </si>
  <si>
    <t>B7</t>
  </si>
  <si>
    <t>LINTEL 35*25 FRAM I,F</t>
  </si>
  <si>
    <t xml:space="preserve"> تیرهای قسمت اداری</t>
  </si>
  <si>
    <t>بتن ریزی  تیرها سالن همایش</t>
  </si>
  <si>
    <t xml:space="preserve">  قسمت اداریLINTEL 35*25 </t>
  </si>
  <si>
    <t>اجرای سقف تیرچه و بلوک به ضخامت 30 سانتیمتر با
تیرچه فولادی با جان باز و بلوک پلی استایرن منبسط شده،
شامل تهیه تمام مصالح به استثنای تیرچه فولادی و میلگرد
و تهیه تجهیزات لازم به طور کامل.</t>
  </si>
  <si>
    <t>110501</t>
  </si>
  <si>
    <t>110702</t>
  </si>
  <si>
    <t>110801</t>
  </si>
  <si>
    <t>دیوار یک آجره با آجر ماشینی سوراخدار به ابعاد آجر
. فشاری، با ملات ماسه سیمان 1:5</t>
  </si>
  <si>
    <t>دیوار نیم آجره با آجر ماشینی سوراخدار به ابعاد آجر
. فشاری، با ملات ماسه سیمان</t>
  </si>
  <si>
    <t>110502</t>
  </si>
  <si>
    <t>110503</t>
  </si>
  <si>
    <t>برای بتن اکسپوز</t>
  </si>
  <si>
    <t>231110</t>
  </si>
  <si>
    <t>سکو سالن همایش</t>
  </si>
  <si>
    <t>160406</t>
  </si>
  <si>
    <t>160104</t>
  </si>
  <si>
    <t>تهیه، ساخت و نصب چهارچوب، در و پنجره فولادی از
پروفیلهای توخالی، با جاسازی و دستمزد نصب
یراقآلات همراه با جوشکاری و ساییدن لازم.</t>
  </si>
  <si>
    <t>درب داخلی</t>
  </si>
  <si>
    <r>
      <t xml:space="preserve">دوره کارکرد </t>
    </r>
    <r>
      <rPr>
        <sz val="10"/>
        <rFont val="B Nazanin"/>
        <charset val="178"/>
      </rPr>
      <t>از تاریخ</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</si>
</sst>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5" x14ac:knownFonts="1">
    <font>
      <sz val="11"/>
      <color theme="1"/>
      <name val="Calibri"/>
      <family val="2"/>
      <scheme val="minor"/>
    </font>
    <font>
      <b/>
      <sz val="14"/>
      <name val="B Nazanin"/>
      <charset val="178"/>
    </font>
    <font>
      <b/>
      <sz val="10"/>
      <name val="B Mitra"/>
      <charset val="178"/>
    </font>
    <font>
      <b/>
      <sz val="11"/>
      <name val="B Nazanin"/>
      <charset val="178"/>
    </font>
    <font>
      <b/>
      <sz val="10"/>
      <name val="B Nazanin"/>
      <charset val="178"/>
    </font>
    <font>
      <sz val="12"/>
      <name val="B Nazanin"/>
      <charset val="178"/>
    </font>
    <font>
      <sz val="10"/>
      <name val="B Nazanin"/>
      <charset val="178"/>
    </font>
    <font>
      <b/>
      <sz val="12"/>
      <name val="B Nazanin"/>
      <charset val="178"/>
    </font>
    <font>
      <sz val="11"/>
      <color theme="1"/>
      <name val="Calibri"/>
      <family val="2"/>
      <charset val="178"/>
      <scheme val="minor"/>
    </font>
    <font>
      <sz val="11"/>
      <color theme="1"/>
      <name val="Calibri"/>
      <family val="2"/>
      <scheme val="minor"/>
    </font>
    <font>
      <sz val="10"/>
      <color indexed="8"/>
      <name val="Arial"/>
      <family val="2"/>
    </font>
    <font>
      <b/>
      <sz val="16"/>
      <name val="B Nazanin"/>
      <charset val="178"/>
    </font>
    <font>
      <b/>
      <sz val="11"/>
      <color theme="1"/>
      <name val="B Nazanin"/>
      <charset val="178"/>
    </font>
    <font>
      <b/>
      <sz val="11"/>
      <color indexed="8"/>
      <name val="B Nazanin"/>
      <charset val="178"/>
    </font>
    <font>
      <b/>
      <sz val="8"/>
      <name val="B Nazanin"/>
      <charset val="178"/>
    </font>
  </fonts>
  <fills count="31">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rgb="FFFF7C80"/>
        <bgColor indexed="64"/>
      </patternFill>
    </fill>
    <fill>
      <patternFill patternType="solid">
        <fgColor rgb="FFF8EBF9"/>
        <bgColor indexed="64"/>
      </patternFill>
    </fill>
    <fill>
      <patternFill patternType="solid">
        <fgColor rgb="FFFFCC99"/>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99FFCC"/>
        <bgColor indexed="64"/>
      </patternFill>
    </fill>
    <fill>
      <patternFill patternType="solid">
        <fgColor rgb="FFFF9933"/>
        <bgColor indexed="64"/>
      </patternFill>
    </fill>
    <fill>
      <patternFill patternType="solid">
        <fgColor rgb="FFFFCCFF"/>
        <bgColor indexed="64"/>
      </patternFill>
    </fill>
    <fill>
      <patternFill patternType="solid">
        <fgColor theme="7" tint="-0.249977111117893"/>
        <bgColor indexed="64"/>
      </patternFill>
    </fill>
    <fill>
      <patternFill patternType="solid">
        <fgColor rgb="FFCCFFCC"/>
        <bgColor indexed="64"/>
      </patternFill>
    </fill>
    <fill>
      <patternFill patternType="solid">
        <fgColor rgb="FFFFFF00"/>
        <bgColor indexed="64"/>
      </patternFill>
    </fill>
    <fill>
      <patternFill patternType="solid">
        <fgColor theme="7" tint="0.39997558519241921"/>
        <bgColor indexed="64"/>
      </patternFill>
    </fill>
    <fill>
      <patternFill patternType="solid">
        <fgColor rgb="FF33CCFF"/>
        <bgColor indexed="64"/>
      </patternFill>
    </fill>
    <fill>
      <patternFill patternType="solid">
        <fgColor rgb="FFF462B5"/>
        <bgColor indexed="64"/>
      </patternFill>
    </fill>
    <fill>
      <patternFill patternType="solid">
        <fgColor theme="9" tint="0.39997558519241921"/>
        <bgColor indexed="64"/>
      </patternFill>
    </fill>
    <fill>
      <patternFill patternType="solid">
        <fgColor rgb="FFFF5050"/>
        <bgColor indexed="64"/>
      </patternFill>
    </fill>
    <fill>
      <patternFill patternType="solid">
        <fgColor theme="4" tint="0.79998168889431442"/>
        <bgColor indexed="64"/>
      </patternFill>
    </fill>
    <fill>
      <patternFill patternType="solid">
        <fgColor theme="0" tint="-0.249977111117893"/>
        <bgColor indexed="64"/>
      </patternFill>
    </fill>
  </fills>
  <borders count="66">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double">
        <color indexed="64"/>
      </bottom>
      <diagonal/>
    </border>
    <border>
      <left style="double">
        <color indexed="64"/>
      </left>
      <right style="thin">
        <color indexed="64"/>
      </right>
      <top/>
      <bottom/>
      <diagonal/>
    </border>
    <border>
      <left style="thin">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top style="double">
        <color indexed="64"/>
      </top>
      <bottom/>
      <diagonal/>
    </border>
    <border>
      <left style="dotted">
        <color indexed="64"/>
      </left>
      <right/>
      <top style="double">
        <color indexed="64"/>
      </top>
      <bottom/>
      <diagonal/>
    </border>
    <border>
      <left style="dotted">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double">
        <color indexed="64"/>
      </left>
      <right style="thin">
        <color indexed="64"/>
      </right>
      <top style="double">
        <color indexed="64"/>
      </top>
      <bottom/>
      <diagonal/>
    </border>
  </borders>
  <cellStyleXfs count="4">
    <xf numFmtId="0" fontId="0" fillId="0" borderId="0"/>
    <xf numFmtId="0" fontId="8" fillId="0" borderId="0"/>
    <xf numFmtId="43" fontId="9" fillId="0" borderId="0" applyFont="0" applyFill="0" applyBorder="0" applyAlignment="0" applyProtection="0"/>
    <xf numFmtId="0" fontId="10" fillId="0" borderId="0"/>
  </cellStyleXfs>
  <cellXfs count="509">
    <xf numFmtId="0" fontId="0" fillId="0" borderId="0" xfId="0"/>
    <xf numFmtId="2" fontId="3" fillId="2" borderId="23" xfId="0" applyNumberFormat="1" applyFont="1" applyFill="1" applyBorder="1" applyAlignment="1">
      <alignment horizontal="center" vertical="center" wrapText="1"/>
    </xf>
    <xf numFmtId="0" fontId="3" fillId="0" borderId="9" xfId="0" applyFont="1" applyBorder="1" applyAlignment="1">
      <alignment vertical="center"/>
    </xf>
    <xf numFmtId="0" fontId="3" fillId="0" borderId="0" xfId="0" applyNumberFormat="1" applyFont="1" applyBorder="1" applyAlignment="1">
      <alignment vertical="center"/>
    </xf>
    <xf numFmtId="0" fontId="3" fillId="0" borderId="9" xfId="0" applyNumberFormat="1" applyFont="1" applyBorder="1" applyAlignment="1">
      <alignment vertical="center"/>
    </xf>
    <xf numFmtId="0" fontId="3" fillId="0" borderId="0" xfId="0" applyFont="1" applyAlignment="1">
      <alignment vertical="center"/>
    </xf>
    <xf numFmtId="49" fontId="3" fillId="13" borderId="24" xfId="0" applyNumberFormat="1" applyFont="1" applyFill="1" applyBorder="1" applyAlignment="1">
      <alignment horizontal="center" vertical="center"/>
    </xf>
    <xf numFmtId="49" fontId="3" fillId="0" borderId="24" xfId="0" applyNumberFormat="1" applyFont="1" applyBorder="1" applyAlignment="1">
      <alignment horizontal="center" vertical="center"/>
    </xf>
    <xf numFmtId="49" fontId="3" fillId="18" borderId="24" xfId="0" applyNumberFormat="1" applyFont="1" applyFill="1" applyBorder="1" applyAlignment="1">
      <alignment horizontal="center" vertical="center"/>
    </xf>
    <xf numFmtId="0" fontId="7" fillId="0" borderId="23" xfId="0" applyFont="1" applyBorder="1" applyAlignment="1">
      <alignment horizontal="center"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36" xfId="0" applyFont="1" applyBorder="1" applyAlignment="1">
      <alignment horizontal="right" vertical="center"/>
    </xf>
    <xf numFmtId="0" fontId="2" fillId="0" borderId="37" xfId="0" applyFont="1" applyBorder="1" applyAlignment="1">
      <alignment vertical="center"/>
    </xf>
    <xf numFmtId="0" fontId="2" fillId="0" borderId="52" xfId="0" applyFont="1" applyBorder="1" applyAlignment="1">
      <alignment horizontal="right" vertical="center"/>
    </xf>
    <xf numFmtId="0" fontId="2" fillId="0" borderId="24" xfId="0" applyFont="1" applyBorder="1" applyAlignment="1">
      <alignment horizontal="right" vertical="center"/>
    </xf>
    <xf numFmtId="0" fontId="7" fillId="2" borderId="30" xfId="0" applyNumberFormat="1" applyFont="1" applyFill="1" applyBorder="1" applyAlignment="1" applyProtection="1">
      <alignment horizontal="center" vertical="center"/>
      <protection locked="0"/>
    </xf>
    <xf numFmtId="49" fontId="3" fillId="8" borderId="0" xfId="0" applyNumberFormat="1" applyFont="1" applyFill="1" applyBorder="1" applyAlignment="1">
      <alignment horizontal="center" vertical="center"/>
    </xf>
    <xf numFmtId="0" fontId="3" fillId="8" borderId="0" xfId="0" applyFont="1" applyFill="1" applyBorder="1" applyAlignment="1">
      <alignment horizontal="center" vertical="center" wrapText="1"/>
    </xf>
    <xf numFmtId="0" fontId="3" fillId="8" borderId="0" xfId="0" applyFont="1" applyFill="1" applyBorder="1" applyAlignment="1">
      <alignment horizontal="center" vertical="center"/>
    </xf>
    <xf numFmtId="0" fontId="3" fillId="0" borderId="24" xfId="0" applyFont="1" applyBorder="1" applyAlignment="1">
      <alignment horizontal="center" vertical="center"/>
    </xf>
    <xf numFmtId="0" fontId="3" fillId="4" borderId="24" xfId="0" applyFont="1" applyFill="1" applyBorder="1" applyAlignment="1">
      <alignment horizontal="center" vertical="center"/>
    </xf>
    <xf numFmtId="49" fontId="3" fillId="16" borderId="24" xfId="0" applyNumberFormat="1" applyFont="1" applyFill="1" applyBorder="1" applyAlignment="1">
      <alignment horizontal="center" vertical="center"/>
    </xf>
    <xf numFmtId="49" fontId="3" fillId="8" borderId="24" xfId="0" applyNumberFormat="1" applyFont="1" applyFill="1" applyBorder="1" applyAlignment="1">
      <alignment horizontal="center" vertical="center"/>
    </xf>
    <xf numFmtId="0" fontId="4" fillId="0" borderId="52" xfId="0" applyFont="1" applyBorder="1" applyAlignment="1">
      <alignment horizontal="right" vertical="center"/>
    </xf>
    <xf numFmtId="0" fontId="4" fillId="0" borderId="31" xfId="0" applyFont="1" applyBorder="1" applyAlignment="1">
      <alignment horizontal="right" vertical="center"/>
    </xf>
    <xf numFmtId="0" fontId="4" fillId="0" borderId="24" xfId="0" applyFont="1" applyBorder="1" applyAlignment="1">
      <alignment horizontal="right" vertical="center"/>
    </xf>
    <xf numFmtId="0" fontId="4" fillId="0" borderId="54" xfId="0" applyFont="1" applyBorder="1" applyAlignment="1">
      <alignment horizontal="right" vertical="center"/>
    </xf>
    <xf numFmtId="0" fontId="4" fillId="0" borderId="57" xfId="0" applyNumberFormat="1" applyFont="1" applyBorder="1" applyAlignment="1">
      <alignment horizontal="right" vertical="center"/>
    </xf>
    <xf numFmtId="0" fontId="4" fillId="0" borderId="55" xfId="0" applyNumberFormat="1" applyFont="1" applyBorder="1" applyAlignment="1">
      <alignment horizontal="right" vertical="center"/>
    </xf>
    <xf numFmtId="0" fontId="6" fillId="0" borderId="55" xfId="0" applyFont="1" applyBorder="1" applyAlignment="1">
      <alignment horizontal="right" vertical="center"/>
    </xf>
    <xf numFmtId="0" fontId="6" fillId="0" borderId="56" xfId="0" applyFont="1" applyBorder="1" applyAlignment="1">
      <alignment horizontal="right" vertical="center"/>
    </xf>
    <xf numFmtId="0" fontId="4" fillId="0" borderId="55" xfId="0" applyFont="1" applyBorder="1" applyAlignment="1">
      <alignment horizontal="right" vertical="center"/>
    </xf>
    <xf numFmtId="0" fontId="4" fillId="0" borderId="58" xfId="0" applyFont="1" applyBorder="1" applyAlignment="1">
      <alignment horizontal="right" vertical="center"/>
    </xf>
    <xf numFmtId="0" fontId="4" fillId="0" borderId="0" xfId="0" applyFont="1" applyAlignment="1">
      <alignment vertical="center"/>
    </xf>
    <xf numFmtId="0" fontId="4" fillId="0" borderId="0" xfId="0" applyNumberFormat="1" applyFont="1" applyBorder="1" applyAlignment="1">
      <alignment vertical="center"/>
    </xf>
    <xf numFmtId="0" fontId="4" fillId="0" borderId="0" xfId="0" applyFont="1" applyBorder="1" applyAlignment="1">
      <alignment horizontal="right" vertical="center"/>
    </xf>
    <xf numFmtId="0" fontId="4" fillId="0" borderId="0" xfId="0" applyFont="1" applyBorder="1" applyAlignment="1">
      <alignment horizontal="center" vertical="center" readingOrder="2"/>
    </xf>
    <xf numFmtId="0" fontId="4" fillId="0" borderId="0" xfId="0" applyFont="1" applyBorder="1" applyAlignment="1">
      <alignment vertical="center"/>
    </xf>
    <xf numFmtId="0" fontId="4" fillId="0" borderId="0" xfId="0" applyFont="1" applyBorder="1" applyAlignment="1">
      <alignment vertical="center" readingOrder="2"/>
    </xf>
    <xf numFmtId="0" fontId="3" fillId="0" borderId="2" xfId="0" applyFont="1" applyBorder="1" applyAlignment="1">
      <alignment vertical="center"/>
    </xf>
    <xf numFmtId="0" fontId="3" fillId="0" borderId="2" xfId="0" applyNumberFormat="1" applyFont="1" applyBorder="1" applyAlignment="1">
      <alignment vertical="center"/>
    </xf>
    <xf numFmtId="49" fontId="4" fillId="2" borderId="10" xfId="0" applyNumberFormat="1" applyFont="1" applyFill="1" applyBorder="1" applyAlignment="1">
      <alignment horizontal="center" vertical="center"/>
    </xf>
    <xf numFmtId="2" fontId="4" fillId="2" borderId="20" xfId="0" applyNumberFormat="1"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Fill="1" applyBorder="1" applyAlignment="1">
      <alignment horizontal="center" vertical="center"/>
    </xf>
    <xf numFmtId="0" fontId="3" fillId="23" borderId="47" xfId="0" applyFont="1" applyFill="1" applyBorder="1" applyAlignment="1">
      <alignment horizontal="center" vertical="center"/>
    </xf>
    <xf numFmtId="0" fontId="3" fillId="0" borderId="0" xfId="0" applyFont="1" applyAlignment="1">
      <alignment horizontal="center" vertical="center"/>
    </xf>
    <xf numFmtId="0" fontId="3" fillId="0" borderId="44" xfId="0" applyFont="1" applyBorder="1" applyAlignment="1">
      <alignment vertical="center"/>
    </xf>
    <xf numFmtId="0" fontId="3" fillId="0" borderId="44" xfId="0" applyNumberFormat="1" applyFont="1" applyBorder="1" applyAlignment="1">
      <alignment vertical="center"/>
    </xf>
    <xf numFmtId="49" fontId="3" fillId="2" borderId="10" xfId="0" applyNumberFormat="1" applyFont="1" applyFill="1" applyBorder="1" applyAlignment="1">
      <alignment horizontal="center" vertical="center"/>
    </xf>
    <xf numFmtId="2" fontId="3" fillId="2" borderId="20" xfId="0" applyNumberFormat="1" applyFont="1" applyFill="1" applyBorder="1" applyAlignment="1">
      <alignment horizontal="center" vertical="center" wrapText="1"/>
    </xf>
    <xf numFmtId="0" fontId="3" fillId="2" borderId="30" xfId="0" applyNumberFormat="1"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0" borderId="0" xfId="0" applyFont="1" applyFill="1" applyBorder="1" applyAlignment="1">
      <alignment horizontal="center" vertical="center"/>
    </xf>
    <xf numFmtId="0" fontId="12" fillId="0" borderId="0" xfId="0" applyFont="1"/>
    <xf numFmtId="0" fontId="3" fillId="8" borderId="0" xfId="0" applyNumberFormat="1" applyFont="1" applyFill="1" applyBorder="1" applyAlignment="1" applyProtection="1">
      <alignment horizontal="center" vertical="center"/>
      <protection locked="0"/>
    </xf>
    <xf numFmtId="0" fontId="3" fillId="0" borderId="0" xfId="0" applyFont="1" applyBorder="1" applyAlignment="1">
      <alignment horizontal="center" vertical="center"/>
    </xf>
    <xf numFmtId="49" fontId="3" fillId="0" borderId="0" xfId="0" applyNumberFormat="1" applyFont="1" applyBorder="1" applyAlignment="1">
      <alignment horizontal="center" vertical="center"/>
    </xf>
    <xf numFmtId="3" fontId="3" fillId="8" borderId="0" xfId="0" applyNumberFormat="1" applyFont="1" applyFill="1" applyBorder="1" applyAlignment="1">
      <alignment horizontal="center" vertical="center" wrapText="1"/>
    </xf>
    <xf numFmtId="0" fontId="3" fillId="0" borderId="0" xfId="0" applyNumberFormat="1" applyFont="1" applyBorder="1" applyAlignment="1">
      <alignment horizontal="right" vertical="top"/>
    </xf>
    <xf numFmtId="0" fontId="3" fillId="0" borderId="0" xfId="0" applyFont="1" applyBorder="1" applyAlignment="1">
      <alignment horizontal="right" vertical="top"/>
    </xf>
    <xf numFmtId="0" fontId="13" fillId="0" borderId="23" xfId="3" applyFont="1" applyBorder="1" applyAlignment="1">
      <alignment horizontal="center" vertical="center"/>
    </xf>
    <xf numFmtId="2" fontId="3" fillId="8" borderId="0" xfId="0" applyNumberFormat="1" applyFont="1" applyFill="1" applyBorder="1" applyAlignment="1">
      <alignment horizontal="center" vertical="center"/>
    </xf>
    <xf numFmtId="3" fontId="3" fillId="8" borderId="0" xfId="0" applyNumberFormat="1" applyFont="1" applyFill="1" applyBorder="1" applyAlignment="1">
      <alignment horizontal="center" vertical="center"/>
    </xf>
    <xf numFmtId="0" fontId="12" fillId="8" borderId="0" xfId="0" applyFont="1" applyFill="1"/>
    <xf numFmtId="49" fontId="3" fillId="8" borderId="0" xfId="0" applyNumberFormat="1" applyFont="1" applyFill="1" applyBorder="1" applyAlignment="1">
      <alignment horizontal="center" vertical="center" wrapText="1"/>
    </xf>
    <xf numFmtId="4" fontId="3" fillId="8" borderId="0" xfId="0" applyNumberFormat="1" applyFont="1" applyFill="1" applyBorder="1" applyAlignment="1">
      <alignment horizontal="center" vertical="center"/>
    </xf>
    <xf numFmtId="0" fontId="0" fillId="0" borderId="0" xfId="0" applyFont="1"/>
    <xf numFmtId="2" fontId="3" fillId="0" borderId="23" xfId="0" applyNumberFormat="1" applyFont="1" applyBorder="1" applyAlignment="1">
      <alignment horizontal="center" vertical="center"/>
    </xf>
    <xf numFmtId="49" fontId="3" fillId="0" borderId="23" xfId="0" applyNumberFormat="1" applyFont="1" applyBorder="1" applyAlignment="1">
      <alignment horizontal="center" vertical="center"/>
    </xf>
    <xf numFmtId="0" fontId="3" fillId="0" borderId="23" xfId="0" applyNumberFormat="1" applyFont="1" applyBorder="1" applyAlignment="1">
      <alignment horizontal="center" vertical="center"/>
    </xf>
    <xf numFmtId="0" fontId="12" fillId="29" borderId="23" xfId="0" applyFont="1" applyFill="1" applyBorder="1"/>
    <xf numFmtId="0" fontId="12" fillId="0" borderId="23" xfId="0" applyFont="1" applyBorder="1"/>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readingOrder="2"/>
    </xf>
    <xf numFmtId="0" fontId="3" fillId="3" borderId="8" xfId="0" applyFont="1" applyFill="1" applyBorder="1" applyAlignment="1">
      <alignment horizontal="center" vertical="center" readingOrder="2"/>
    </xf>
    <xf numFmtId="2" fontId="3" fillId="2" borderId="15" xfId="0" applyNumberFormat="1" applyFont="1" applyFill="1" applyBorder="1" applyAlignment="1">
      <alignment horizontal="center" vertical="center" wrapText="1"/>
    </xf>
    <xf numFmtId="2" fontId="3" fillId="2" borderId="16" xfId="0" applyNumberFormat="1" applyFont="1" applyFill="1" applyBorder="1" applyAlignment="1">
      <alignment horizontal="center" vertical="center" wrapText="1"/>
    </xf>
    <xf numFmtId="2" fontId="3" fillId="2" borderId="17" xfId="0" applyNumberFormat="1" applyFont="1" applyFill="1" applyBorder="1" applyAlignment="1">
      <alignment horizontal="center" vertical="center" wrapText="1"/>
    </xf>
    <xf numFmtId="49" fontId="3" fillId="4" borderId="24" xfId="0" applyNumberFormat="1" applyFont="1" applyFill="1" applyBorder="1" applyAlignment="1">
      <alignment horizontal="center" vertical="center"/>
    </xf>
    <xf numFmtId="49" fontId="3" fillId="5" borderId="24" xfId="0" applyNumberFormat="1" applyFont="1" applyFill="1" applyBorder="1" applyAlignment="1">
      <alignment horizontal="center" vertical="center"/>
    </xf>
    <xf numFmtId="49" fontId="3" fillId="7" borderId="24" xfId="0" applyNumberFormat="1" applyFont="1" applyFill="1" applyBorder="1" applyAlignment="1">
      <alignment horizontal="center" vertical="center"/>
    </xf>
    <xf numFmtId="49" fontId="3" fillId="2" borderId="30" xfId="0" applyNumberFormat="1" applyFont="1" applyFill="1" applyBorder="1" applyAlignment="1" applyProtection="1">
      <alignment horizontal="center" vertical="center"/>
      <protection locked="0"/>
    </xf>
    <xf numFmtId="49" fontId="3" fillId="19" borderId="24" xfId="0" applyNumberFormat="1" applyFont="1" applyFill="1" applyBorder="1" applyAlignment="1">
      <alignment horizontal="center" vertical="center"/>
    </xf>
    <xf numFmtId="49" fontId="3" fillId="0" borderId="24" xfId="0" applyNumberFormat="1" applyFont="1" applyBorder="1" applyAlignment="1">
      <alignment vertical="center"/>
    </xf>
    <xf numFmtId="49" fontId="3" fillId="9" borderId="24" xfId="0" applyNumberFormat="1" applyFont="1" applyFill="1" applyBorder="1" applyAlignment="1">
      <alignment horizontal="center" vertical="center"/>
    </xf>
    <xf numFmtId="49" fontId="3" fillId="11" borderId="24" xfId="0" applyNumberFormat="1" applyFont="1" applyFill="1" applyBorder="1" applyAlignment="1">
      <alignment horizontal="center" vertical="center"/>
    </xf>
    <xf numFmtId="0" fontId="3" fillId="12" borderId="24" xfId="0" applyFont="1" applyFill="1" applyBorder="1" applyAlignment="1">
      <alignment horizontal="center" vertical="center"/>
    </xf>
    <xf numFmtId="0" fontId="3" fillId="0" borderId="24" xfId="0" applyFont="1" applyBorder="1" applyAlignment="1">
      <alignment vertical="center"/>
    </xf>
    <xf numFmtId="0" fontId="3" fillId="12" borderId="24" xfId="0" applyFont="1" applyFill="1" applyBorder="1" applyAlignment="1">
      <alignment horizontal="center" vertical="center"/>
    </xf>
    <xf numFmtId="49" fontId="3" fillId="12" borderId="24" xfId="0" applyNumberFormat="1" applyFont="1" applyFill="1" applyBorder="1" applyAlignment="1">
      <alignment horizontal="center" vertical="center"/>
    </xf>
    <xf numFmtId="0" fontId="3" fillId="28" borderId="24" xfId="0" applyFont="1" applyFill="1" applyBorder="1" applyAlignment="1">
      <alignment horizontal="center" vertical="center"/>
    </xf>
    <xf numFmtId="0" fontId="3" fillId="8" borderId="24" xfId="0" applyFont="1" applyFill="1" applyBorder="1" applyAlignment="1">
      <alignment horizontal="center" vertical="center"/>
    </xf>
    <xf numFmtId="49" fontId="3" fillId="26" borderId="24" xfId="0" applyNumberFormat="1" applyFont="1" applyFill="1" applyBorder="1" applyAlignment="1">
      <alignment horizontal="center" vertical="center"/>
    </xf>
    <xf numFmtId="0" fontId="3" fillId="14" borderId="24" xfId="0" applyFont="1" applyFill="1" applyBorder="1" applyAlignment="1">
      <alignment horizontal="center" vertical="center"/>
    </xf>
    <xf numFmtId="0" fontId="3" fillId="3" borderId="24" xfId="0" applyFont="1" applyFill="1" applyBorder="1" applyAlignment="1">
      <alignment horizontal="center" vertical="center"/>
    </xf>
    <xf numFmtId="0" fontId="3" fillId="5" borderId="24" xfId="0" applyFont="1" applyFill="1" applyBorder="1" applyAlignment="1">
      <alignment horizontal="center" vertical="center"/>
    </xf>
    <xf numFmtId="49" fontId="3" fillId="15" borderId="24" xfId="0" applyNumberFormat="1" applyFont="1" applyFill="1" applyBorder="1" applyAlignment="1">
      <alignment horizontal="center" vertical="center"/>
    </xf>
    <xf numFmtId="49" fontId="3" fillId="10" borderId="24" xfId="0" applyNumberFormat="1" applyFont="1" applyFill="1" applyBorder="1" applyAlignment="1">
      <alignment horizontal="center" vertical="center"/>
    </xf>
    <xf numFmtId="49" fontId="3" fillId="3" borderId="24" xfId="0" applyNumberFormat="1" applyFont="1" applyFill="1" applyBorder="1" applyAlignment="1">
      <alignment horizontal="center" vertical="center"/>
    </xf>
    <xf numFmtId="49" fontId="3" fillId="30" borderId="24" xfId="0" applyNumberFormat="1" applyFont="1" applyFill="1" applyBorder="1" applyAlignment="1">
      <alignment horizontal="center" vertical="center"/>
    </xf>
    <xf numFmtId="49" fontId="3" fillId="18" borderId="23" xfId="1" applyNumberFormat="1" applyFont="1" applyFill="1" applyBorder="1" applyAlignment="1">
      <alignment horizontal="center" vertical="center"/>
    </xf>
    <xf numFmtId="49" fontId="3" fillId="0" borderId="23" xfId="0" applyNumberFormat="1" applyFont="1" applyBorder="1" applyAlignment="1">
      <alignment vertical="center"/>
    </xf>
    <xf numFmtId="49" fontId="3" fillId="21" borderId="23" xfId="1" applyNumberFormat="1" applyFont="1" applyFill="1" applyBorder="1" applyAlignment="1">
      <alignment horizontal="center" vertical="center"/>
    </xf>
    <xf numFmtId="49" fontId="3" fillId="21" borderId="24" xfId="1" applyNumberFormat="1" applyFont="1" applyFill="1" applyBorder="1" applyAlignment="1">
      <alignment horizontal="center" vertical="center"/>
    </xf>
    <xf numFmtId="49" fontId="3" fillId="24" borderId="24"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49" fontId="3" fillId="25" borderId="23" xfId="1" applyNumberFormat="1" applyFont="1" applyFill="1" applyBorder="1" applyAlignment="1">
      <alignment horizontal="center" vertical="center"/>
    </xf>
    <xf numFmtId="2" fontId="3" fillId="0" borderId="23" xfId="0" applyNumberFormat="1" applyFont="1" applyBorder="1" applyAlignment="1">
      <alignment vertical="center"/>
    </xf>
    <xf numFmtId="49" fontId="3" fillId="25" borderId="24" xfId="1" applyNumberFormat="1" applyFont="1" applyFill="1" applyBorder="1" applyAlignment="1">
      <alignment horizontal="center" vertical="center"/>
    </xf>
    <xf numFmtId="49" fontId="3" fillId="8" borderId="24" xfId="1" applyNumberFormat="1" applyFont="1" applyFill="1" applyBorder="1" applyAlignment="1">
      <alignment horizontal="center" vertical="center"/>
    </xf>
    <xf numFmtId="49" fontId="3" fillId="18" borderId="24" xfId="1" applyNumberFormat="1" applyFont="1" applyFill="1" applyBorder="1" applyAlignment="1">
      <alignment horizontal="center" vertical="center"/>
    </xf>
    <xf numFmtId="49" fontId="3" fillId="22" borderId="23" xfId="1" applyNumberFormat="1" applyFont="1" applyFill="1" applyBorder="1" applyAlignment="1">
      <alignment horizontal="center" vertical="center"/>
    </xf>
    <xf numFmtId="49" fontId="3" fillId="8" borderId="23" xfId="0" applyNumberFormat="1" applyFont="1" applyFill="1" applyBorder="1" applyAlignment="1">
      <alignment horizontal="center" vertical="center"/>
    </xf>
    <xf numFmtId="0" fontId="3" fillId="8" borderId="23" xfId="0" applyFont="1" applyFill="1" applyBorder="1" applyAlignment="1">
      <alignment horizontal="center" vertical="center"/>
    </xf>
    <xf numFmtId="49" fontId="3" fillId="8" borderId="24" xfId="0" applyNumberFormat="1" applyFont="1" applyFill="1" applyBorder="1" applyAlignment="1">
      <alignment vertical="center"/>
    </xf>
    <xf numFmtId="0" fontId="3" fillId="8" borderId="23" xfId="0" applyNumberFormat="1" applyFont="1" applyFill="1" applyBorder="1" applyAlignment="1">
      <alignment horizontal="center" vertical="center"/>
    </xf>
    <xf numFmtId="2" fontId="3" fillId="8" borderId="23" xfId="0" applyNumberFormat="1" applyFont="1" applyFill="1" applyBorder="1" applyAlignment="1">
      <alignment vertical="center"/>
    </xf>
    <xf numFmtId="2" fontId="3" fillId="8" borderId="23" xfId="0" applyNumberFormat="1" applyFont="1" applyFill="1" applyBorder="1" applyAlignment="1">
      <alignment horizontal="center" vertical="center"/>
    </xf>
    <xf numFmtId="49" fontId="3" fillId="2" borderId="23" xfId="0" applyNumberFormat="1" applyFont="1" applyFill="1" applyBorder="1" applyAlignment="1" applyProtection="1">
      <alignment horizontal="center" vertical="center"/>
      <protection locked="0"/>
    </xf>
    <xf numFmtId="0" fontId="12" fillId="0" borderId="23" xfId="0" applyFont="1" applyBorder="1" applyAlignment="1">
      <alignment horizontal="center" vertical="center"/>
    </xf>
    <xf numFmtId="0" fontId="3" fillId="26" borderId="24" xfId="0" applyFont="1" applyFill="1" applyBorder="1" applyAlignment="1">
      <alignment horizontal="center" vertical="center"/>
    </xf>
    <xf numFmtId="0" fontId="3" fillId="26" borderId="31" xfId="0" applyFont="1" applyFill="1" applyBorder="1" applyAlignment="1">
      <alignment horizontal="center" vertical="center"/>
    </xf>
    <xf numFmtId="0" fontId="3" fillId="26" borderId="32" xfId="0" applyFont="1" applyFill="1" applyBorder="1" applyAlignment="1">
      <alignment horizontal="center" vertical="center"/>
    </xf>
    <xf numFmtId="0" fontId="3" fillId="0" borderId="24"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2" fontId="3" fillId="26" borderId="24" xfId="0" applyNumberFormat="1" applyFont="1" applyFill="1" applyBorder="1" applyAlignment="1">
      <alignment horizontal="center" vertical="center"/>
    </xf>
    <xf numFmtId="2" fontId="3" fillId="26" borderId="25" xfId="0" applyNumberFormat="1" applyFont="1" applyFill="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2" fontId="3" fillId="0" borderId="24" xfId="0" applyNumberFormat="1" applyFont="1" applyBorder="1" applyAlignment="1">
      <alignment horizontal="center" vertical="center"/>
    </xf>
    <xf numFmtId="2" fontId="3" fillId="0" borderId="25" xfId="0" applyNumberFormat="1" applyFont="1" applyBorder="1" applyAlignment="1">
      <alignment horizontal="center" vertical="center"/>
    </xf>
    <xf numFmtId="49" fontId="3" fillId="8" borderId="24"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49" fontId="3" fillId="8" borderId="25" xfId="0" applyNumberFormat="1" applyFont="1" applyFill="1" applyBorder="1" applyAlignment="1">
      <alignment horizontal="center" vertical="center"/>
    </xf>
    <xf numFmtId="49" fontId="3" fillId="26" borderId="24" xfId="0" applyNumberFormat="1" applyFont="1" applyFill="1" applyBorder="1" applyAlignment="1">
      <alignment horizontal="center" vertical="center"/>
    </xf>
    <xf numFmtId="49" fontId="3" fillId="26" borderId="31" xfId="0" applyNumberFormat="1" applyFont="1" applyFill="1" applyBorder="1" applyAlignment="1">
      <alignment horizontal="center" vertical="center"/>
    </xf>
    <xf numFmtId="49" fontId="3" fillId="26" borderId="25" xfId="0" applyNumberFormat="1" applyFont="1" applyFill="1" applyBorder="1" applyAlignment="1">
      <alignment horizontal="center" vertical="center"/>
    </xf>
    <xf numFmtId="49" fontId="3" fillId="0" borderId="31" xfId="0" applyNumberFormat="1" applyFont="1" applyBorder="1" applyAlignment="1">
      <alignment horizontal="center" vertical="center"/>
    </xf>
    <xf numFmtId="0" fontId="3" fillId="0" borderId="25" xfId="0" applyFont="1" applyBorder="1" applyAlignment="1">
      <alignment horizontal="center" vertical="center"/>
    </xf>
    <xf numFmtId="0" fontId="3" fillId="0" borderId="24" xfId="0" applyNumberFormat="1" applyFont="1" applyBorder="1" applyAlignment="1">
      <alignment horizontal="center" vertical="center"/>
    </xf>
    <xf numFmtId="2" fontId="3" fillId="8" borderId="24" xfId="0" applyNumberFormat="1" applyFont="1" applyFill="1" applyBorder="1" applyAlignment="1">
      <alignment horizontal="center" vertical="center"/>
    </xf>
    <xf numFmtId="2" fontId="3" fillId="8" borderId="25" xfId="0" applyNumberFormat="1" applyFont="1" applyFill="1" applyBorder="1" applyAlignment="1">
      <alignment horizontal="center" vertical="center"/>
    </xf>
    <xf numFmtId="2" fontId="3" fillId="0" borderId="31" xfId="0" applyNumberFormat="1" applyFont="1" applyBorder="1" applyAlignment="1">
      <alignment horizontal="center" vertical="center"/>
    </xf>
    <xf numFmtId="2" fontId="3" fillId="0" borderId="32" xfId="0" applyNumberFormat="1" applyFont="1" applyBorder="1" applyAlignment="1">
      <alignment horizontal="center" vertical="center"/>
    </xf>
    <xf numFmtId="0" fontId="3" fillId="0" borderId="25" xfId="0" applyNumberFormat="1" applyFont="1" applyBorder="1" applyAlignment="1">
      <alignment horizontal="center" vertical="center"/>
    </xf>
    <xf numFmtId="0" fontId="3" fillId="2" borderId="1"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3" borderId="35" xfId="0" applyFont="1" applyFill="1" applyBorder="1" applyAlignment="1">
      <alignment horizontal="center" vertical="center"/>
    </xf>
    <xf numFmtId="0" fontId="3" fillId="3" borderId="36" xfId="0" applyFont="1" applyFill="1" applyBorder="1" applyAlignment="1">
      <alignment horizontal="center" vertical="center"/>
    </xf>
    <xf numFmtId="0" fontId="3" fillId="26" borderId="5" xfId="0" applyFont="1" applyFill="1" applyBorder="1" applyAlignment="1">
      <alignment horizontal="center" vertical="center" readingOrder="2"/>
    </xf>
    <xf numFmtId="0" fontId="3" fillId="3" borderId="7" xfId="0" applyFont="1" applyFill="1" applyBorder="1" applyAlignment="1">
      <alignment horizontal="center" vertical="center" readingOrder="2"/>
    </xf>
    <xf numFmtId="0" fontId="3" fillId="3" borderId="5" xfId="0" applyFont="1" applyFill="1" applyBorder="1" applyAlignment="1">
      <alignment horizontal="center" vertical="center" readingOrder="2"/>
    </xf>
    <xf numFmtId="0" fontId="3" fillId="3" borderId="6" xfId="0" applyFont="1" applyFill="1" applyBorder="1" applyAlignment="1">
      <alignment horizontal="center" vertical="center" readingOrder="2"/>
    </xf>
    <xf numFmtId="49" fontId="3" fillId="2" borderId="10" xfId="0" applyNumberFormat="1" applyFont="1" applyFill="1" applyBorder="1" applyAlignment="1">
      <alignment horizontal="center" vertical="center" textRotation="90"/>
    </xf>
    <xf numFmtId="49" fontId="3" fillId="2" borderId="19" xfId="0" applyNumberFormat="1" applyFont="1" applyFill="1" applyBorder="1" applyAlignment="1">
      <alignment horizontal="center" vertical="center" textRotation="90"/>
    </xf>
    <xf numFmtId="0" fontId="3" fillId="2" borderId="11" xfId="0" applyNumberFormat="1" applyFont="1" applyFill="1" applyBorder="1" applyAlignment="1">
      <alignment horizontal="center" vertical="center" wrapText="1"/>
    </xf>
    <xf numFmtId="0" fontId="3" fillId="2" borderId="20"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0" fontId="3" fillId="2" borderId="21" xfId="0" applyNumberFormat="1" applyFont="1" applyFill="1" applyBorder="1" applyAlignment="1">
      <alignment horizontal="center" vertical="center"/>
    </xf>
    <xf numFmtId="0" fontId="3" fillId="2" borderId="22" xfId="0" applyNumberFormat="1" applyFont="1" applyFill="1" applyBorder="1" applyAlignment="1">
      <alignment horizontal="center" vertical="center"/>
    </xf>
    <xf numFmtId="0" fontId="3" fillId="2" borderId="14" xfId="0" applyNumberFormat="1" applyFont="1" applyFill="1" applyBorder="1" applyAlignment="1">
      <alignment horizontal="center" vertical="center"/>
    </xf>
    <xf numFmtId="0" fontId="3" fillId="2" borderId="20" xfId="0" applyNumberFormat="1" applyFont="1" applyFill="1" applyBorder="1" applyAlignment="1">
      <alignment horizontal="center" vertical="center"/>
    </xf>
    <xf numFmtId="2" fontId="3" fillId="2" borderId="15" xfId="0" applyNumberFormat="1" applyFont="1" applyFill="1" applyBorder="1" applyAlignment="1">
      <alignment horizontal="center" vertical="center" wrapText="1"/>
    </xf>
    <xf numFmtId="2" fontId="3" fillId="2" borderId="12" xfId="0" applyNumberFormat="1" applyFont="1" applyFill="1" applyBorder="1" applyAlignment="1">
      <alignment horizontal="center" vertical="center" wrapText="1"/>
    </xf>
    <xf numFmtId="2" fontId="3" fillId="2" borderId="13" xfId="0" applyNumberFormat="1"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9" xfId="0" applyFont="1" applyFill="1" applyBorder="1" applyAlignment="1">
      <alignment horizontal="center" vertical="center"/>
    </xf>
    <xf numFmtId="2" fontId="3" fillId="2" borderId="24" xfId="0" applyNumberFormat="1" applyFont="1" applyFill="1" applyBorder="1" applyAlignment="1">
      <alignment horizontal="center" vertical="center" wrapText="1"/>
    </xf>
    <xf numFmtId="2" fontId="3" fillId="2" borderId="25" xfId="0" applyNumberFormat="1" applyFont="1" applyFill="1" applyBorder="1" applyAlignment="1">
      <alignment horizontal="center" vertical="center" wrapText="1"/>
    </xf>
    <xf numFmtId="2" fontId="3" fillId="2" borderId="26" xfId="0" applyNumberFormat="1" applyFont="1" applyFill="1" applyBorder="1" applyAlignment="1">
      <alignment horizontal="center" vertical="center" wrapText="1"/>
    </xf>
    <xf numFmtId="2" fontId="3" fillId="2" borderId="27" xfId="0" applyNumberFormat="1" applyFont="1" applyFill="1" applyBorder="1" applyAlignment="1">
      <alignment horizontal="center" vertical="center" wrapText="1"/>
    </xf>
    <xf numFmtId="0" fontId="3" fillId="8" borderId="24" xfId="1" applyFont="1" applyFill="1" applyBorder="1" applyAlignment="1">
      <alignment horizontal="center" vertical="center" wrapText="1"/>
    </xf>
    <xf numFmtId="0" fontId="3" fillId="8" borderId="31" xfId="1" applyFont="1" applyFill="1" applyBorder="1" applyAlignment="1">
      <alignment horizontal="center" vertical="center" wrapText="1"/>
    </xf>
    <xf numFmtId="0" fontId="3" fillId="8" borderId="25" xfId="1" applyFont="1" applyFill="1" applyBorder="1" applyAlignment="1">
      <alignment horizontal="center" vertical="center" wrapText="1"/>
    </xf>
    <xf numFmtId="0" fontId="3" fillId="25" borderId="24" xfId="1" applyFont="1" applyFill="1" applyBorder="1" applyAlignment="1">
      <alignment horizontal="center" vertical="center" wrapText="1"/>
    </xf>
    <xf numFmtId="0" fontId="3" fillId="25" borderId="31" xfId="1" applyFont="1" applyFill="1" applyBorder="1" applyAlignment="1">
      <alignment horizontal="center" vertical="center" wrapText="1"/>
    </xf>
    <xf numFmtId="0" fontId="3" fillId="25" borderId="25" xfId="1" applyFont="1" applyFill="1" applyBorder="1" applyAlignment="1">
      <alignment horizontal="center" vertical="center" wrapText="1"/>
    </xf>
    <xf numFmtId="2" fontId="3" fillId="25" borderId="24" xfId="0" applyNumberFormat="1" applyFont="1" applyFill="1" applyBorder="1" applyAlignment="1">
      <alignment horizontal="center" vertical="center"/>
    </xf>
    <xf numFmtId="2" fontId="3" fillId="25" borderId="25" xfId="0" applyNumberFormat="1" applyFont="1" applyFill="1" applyBorder="1" applyAlignment="1">
      <alignment horizontal="center" vertical="center"/>
    </xf>
    <xf numFmtId="0" fontId="3" fillId="8" borderId="31" xfId="0" applyFont="1" applyFill="1" applyBorder="1" applyAlignment="1">
      <alignment horizontal="center" vertical="center"/>
    </xf>
    <xf numFmtId="0" fontId="3" fillId="8" borderId="32" xfId="0" applyFont="1" applyFill="1" applyBorder="1" applyAlignment="1">
      <alignment horizontal="center" vertical="center"/>
    </xf>
    <xf numFmtId="0" fontId="3" fillId="25" borderId="5" xfId="1" applyFont="1" applyFill="1" applyBorder="1" applyAlignment="1">
      <alignment horizontal="center" vertical="center" readingOrder="2"/>
    </xf>
    <xf numFmtId="0" fontId="3" fillId="8" borderId="24" xfId="0" applyFont="1" applyFill="1" applyBorder="1" applyAlignment="1">
      <alignment horizontal="center" vertical="center" wrapText="1"/>
    </xf>
    <xf numFmtId="0" fontId="3" fillId="8" borderId="31" xfId="0" applyFont="1" applyFill="1" applyBorder="1" applyAlignment="1">
      <alignment horizontal="center" vertical="center" wrapText="1"/>
    </xf>
    <xf numFmtId="0" fontId="3" fillId="8" borderId="25" xfId="0" applyFont="1" applyFill="1" applyBorder="1" applyAlignment="1">
      <alignment horizontal="center" vertical="center" wrapText="1"/>
    </xf>
    <xf numFmtId="49" fontId="3" fillId="8" borderId="24" xfId="0" applyNumberFormat="1" applyFont="1" applyFill="1" applyBorder="1" applyAlignment="1">
      <alignment horizontal="center" vertical="center" wrapText="1"/>
    </xf>
    <xf numFmtId="49" fontId="3" fillId="8" borderId="31" xfId="0" applyNumberFormat="1" applyFont="1" applyFill="1" applyBorder="1" applyAlignment="1">
      <alignment horizontal="center" vertical="center" wrapText="1"/>
    </xf>
    <xf numFmtId="49" fontId="3" fillId="8" borderId="25" xfId="0" applyNumberFormat="1" applyFont="1" applyFill="1" applyBorder="1" applyAlignment="1">
      <alignment horizontal="center" vertical="center" wrapText="1"/>
    </xf>
    <xf numFmtId="49" fontId="3" fillId="16" borderId="24" xfId="0" applyNumberFormat="1" applyFont="1" applyFill="1" applyBorder="1" applyAlignment="1">
      <alignment horizontal="center" vertical="center" wrapText="1"/>
    </xf>
    <xf numFmtId="49" fontId="3" fillId="16" borderId="31" xfId="0" applyNumberFormat="1" applyFont="1" applyFill="1" applyBorder="1" applyAlignment="1">
      <alignment horizontal="center" vertical="center"/>
    </xf>
    <xf numFmtId="49" fontId="3" fillId="16" borderId="25" xfId="0" applyNumberFormat="1" applyFon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3" fillId="4" borderId="24"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5" borderId="24" xfId="0" applyFont="1" applyFill="1" applyBorder="1" applyAlignment="1">
      <alignment horizontal="center" vertical="center"/>
    </xf>
    <xf numFmtId="0" fontId="3" fillId="5" borderId="25" xfId="0" applyFont="1" applyFill="1" applyBorder="1" applyAlignment="1">
      <alignment horizontal="center" vertical="center"/>
    </xf>
    <xf numFmtId="2" fontId="3" fillId="27" borderId="24" xfId="0" applyNumberFormat="1" applyFont="1" applyFill="1" applyBorder="1" applyAlignment="1">
      <alignment horizontal="center" vertical="center"/>
    </xf>
    <xf numFmtId="49" fontId="3" fillId="27" borderId="25" xfId="0" applyNumberFormat="1" applyFont="1" applyFill="1" applyBorder="1" applyAlignment="1">
      <alignment horizontal="center" vertical="center"/>
    </xf>
    <xf numFmtId="0" fontId="3" fillId="27" borderId="24" xfId="0" applyFont="1" applyFill="1" applyBorder="1" applyAlignment="1">
      <alignment horizontal="center" vertical="center"/>
    </xf>
    <xf numFmtId="0" fontId="3" fillId="27" borderId="31" xfId="0" applyFont="1" applyFill="1" applyBorder="1" applyAlignment="1">
      <alignment horizontal="center" vertical="center"/>
    </xf>
    <xf numFmtId="0" fontId="3" fillId="27" borderId="32" xfId="0" applyFont="1" applyFill="1" applyBorder="1" applyAlignment="1">
      <alignment horizontal="center" vertical="center"/>
    </xf>
    <xf numFmtId="2" fontId="3" fillId="27" borderId="25" xfId="0" applyNumberFormat="1" applyFont="1" applyFill="1" applyBorder="1" applyAlignment="1">
      <alignment horizontal="center" vertical="center"/>
    </xf>
    <xf numFmtId="2" fontId="3" fillId="27" borderId="31" xfId="0" applyNumberFormat="1" applyFont="1" applyFill="1" applyBorder="1" applyAlignment="1">
      <alignment horizontal="center" vertical="center"/>
    </xf>
    <xf numFmtId="2" fontId="3" fillId="27" borderId="32" xfId="0" applyNumberFormat="1" applyFont="1" applyFill="1" applyBorder="1" applyAlignment="1">
      <alignment horizontal="center" vertical="center"/>
    </xf>
    <xf numFmtId="0" fontId="3" fillId="9" borderId="24" xfId="0" applyFont="1" applyFill="1" applyBorder="1" applyAlignment="1">
      <alignment horizontal="center" vertical="center"/>
    </xf>
    <xf numFmtId="0" fontId="3" fillId="9" borderId="25" xfId="0" applyFont="1" applyFill="1" applyBorder="1" applyAlignment="1">
      <alignment horizontal="center" vertical="center"/>
    </xf>
    <xf numFmtId="0" fontId="3" fillId="9" borderId="24" xfId="0" applyFont="1" applyFill="1" applyBorder="1" applyAlignment="1">
      <alignment horizontal="center" vertical="center" wrapText="1"/>
    </xf>
    <xf numFmtId="0" fontId="3" fillId="9" borderId="31" xfId="0" applyFont="1" applyFill="1" applyBorder="1" applyAlignment="1">
      <alignment horizontal="center" vertical="center"/>
    </xf>
    <xf numFmtId="0" fontId="3" fillId="9" borderId="32" xfId="0" applyFont="1" applyFill="1" applyBorder="1" applyAlignment="1">
      <alignment horizontal="center" vertical="center"/>
    </xf>
    <xf numFmtId="0" fontId="3" fillId="19" borderId="24" xfId="0" applyFont="1" applyFill="1" applyBorder="1" applyAlignment="1">
      <alignment horizontal="center" vertical="center"/>
    </xf>
    <xf numFmtId="0" fontId="3" fillId="19" borderId="31" xfId="0" applyFont="1" applyFill="1" applyBorder="1" applyAlignment="1">
      <alignment horizontal="center" vertical="center"/>
    </xf>
    <xf numFmtId="0" fontId="3" fillId="19" borderId="32" xfId="0" applyFont="1" applyFill="1" applyBorder="1" applyAlignment="1">
      <alignment horizontal="center" vertical="center"/>
    </xf>
    <xf numFmtId="0" fontId="3" fillId="8" borderId="2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4" borderId="5" xfId="0" applyFont="1" applyFill="1" applyBorder="1" applyAlignment="1">
      <alignment horizontal="center" vertical="center" readingOrder="2"/>
    </xf>
    <xf numFmtId="49" fontId="3" fillId="19" borderId="24" xfId="0" applyNumberFormat="1" applyFont="1" applyFill="1" applyBorder="1" applyAlignment="1">
      <alignment horizontal="center" vertical="center" wrapText="1"/>
    </xf>
    <xf numFmtId="49" fontId="3" fillId="19" borderId="31" xfId="0" applyNumberFormat="1" applyFont="1" applyFill="1" applyBorder="1" applyAlignment="1">
      <alignment horizontal="center" vertical="center"/>
    </xf>
    <xf numFmtId="49" fontId="3" fillId="19" borderId="25" xfId="0" applyNumberFormat="1" applyFont="1" applyFill="1" applyBorder="1" applyAlignment="1">
      <alignment horizontal="center" vertical="center"/>
    </xf>
    <xf numFmtId="0" fontId="3" fillId="7" borderId="24" xfId="0" applyFont="1" applyFill="1" applyBorder="1" applyAlignment="1">
      <alignment horizontal="center" vertical="center"/>
    </xf>
    <xf numFmtId="0" fontId="3" fillId="7" borderId="25" xfId="0" applyFont="1" applyFill="1" applyBorder="1" applyAlignment="1">
      <alignment horizontal="center" vertical="center"/>
    </xf>
    <xf numFmtId="0" fontId="3" fillId="7" borderId="31" xfId="0" applyFont="1" applyFill="1" applyBorder="1" applyAlignment="1">
      <alignment horizontal="center" vertical="center"/>
    </xf>
    <xf numFmtId="0" fontId="3" fillId="7" borderId="32" xfId="0" applyFont="1" applyFill="1" applyBorder="1" applyAlignment="1">
      <alignment horizontal="center" vertical="center"/>
    </xf>
    <xf numFmtId="0" fontId="3" fillId="7" borderId="24" xfId="0" applyFont="1" applyFill="1" applyBorder="1" applyAlignment="1">
      <alignment horizontal="center" vertical="center" wrapText="1"/>
    </xf>
    <xf numFmtId="0" fontId="3" fillId="4" borderId="31" xfId="0" applyFont="1" applyFill="1" applyBorder="1" applyAlignment="1">
      <alignment horizontal="center" vertical="center"/>
    </xf>
    <xf numFmtId="0" fontId="3" fillId="4" borderId="32" xfId="0" applyFont="1" applyFill="1" applyBorder="1" applyAlignment="1">
      <alignment horizontal="center" vertical="center"/>
    </xf>
    <xf numFmtId="0" fontId="3" fillId="6" borderId="1" xfId="0" applyNumberFormat="1" applyFont="1" applyFill="1" applyBorder="1" applyAlignment="1">
      <alignment horizontal="left" vertical="center"/>
    </xf>
    <xf numFmtId="0" fontId="3" fillId="6" borderId="2" xfId="0" applyNumberFormat="1" applyFont="1" applyFill="1" applyBorder="1" applyAlignment="1">
      <alignment horizontal="left" vertical="center"/>
    </xf>
    <xf numFmtId="0" fontId="3" fillId="6" borderId="2" xfId="0" applyNumberFormat="1" applyFont="1" applyFill="1" applyBorder="1" applyAlignment="1">
      <alignment horizontal="center" vertical="center"/>
    </xf>
    <xf numFmtId="0" fontId="3" fillId="6" borderId="33" xfId="0" applyNumberFormat="1" applyFont="1" applyFill="1" applyBorder="1" applyAlignment="1">
      <alignment horizontal="center" vertical="center"/>
    </xf>
    <xf numFmtId="0" fontId="3" fillId="6" borderId="34" xfId="0" applyNumberFormat="1" applyFont="1" applyFill="1" applyBorder="1" applyAlignment="1">
      <alignment horizontal="center" vertical="center"/>
    </xf>
    <xf numFmtId="2" fontId="3" fillId="6" borderId="34" xfId="0" applyNumberFormat="1" applyFont="1" applyFill="1" applyBorder="1" applyAlignment="1">
      <alignment horizontal="center" vertical="center"/>
    </xf>
    <xf numFmtId="2" fontId="3" fillId="6" borderId="2" xfId="0" applyNumberFormat="1" applyFont="1" applyFill="1" applyBorder="1" applyAlignment="1">
      <alignment horizontal="center" vertical="center"/>
    </xf>
    <xf numFmtId="0" fontId="3" fillId="6" borderId="3" xfId="0" applyFont="1" applyFill="1" applyBorder="1" applyAlignment="1">
      <alignment horizontal="center" vertical="center"/>
    </xf>
    <xf numFmtId="0" fontId="3" fillId="5" borderId="24" xfId="0" applyFont="1" applyFill="1" applyBorder="1" applyAlignment="1">
      <alignment horizontal="center" vertical="center" wrapText="1"/>
    </xf>
    <xf numFmtId="0" fontId="3" fillId="5" borderId="31" xfId="0" applyFont="1" applyFill="1" applyBorder="1" applyAlignment="1">
      <alignment horizontal="center" vertical="center"/>
    </xf>
    <xf numFmtId="0" fontId="3" fillId="5" borderId="32" xfId="0" applyFont="1" applyFill="1" applyBorder="1" applyAlignment="1">
      <alignment horizontal="center" vertical="center"/>
    </xf>
    <xf numFmtId="0" fontId="3" fillId="0" borderId="35" xfId="0" applyNumberFormat="1" applyFont="1" applyBorder="1" applyAlignment="1">
      <alignment horizontal="right" vertical="top"/>
    </xf>
    <xf numFmtId="0" fontId="3" fillId="0" borderId="36" xfId="0" applyNumberFormat="1" applyFont="1" applyBorder="1" applyAlignment="1">
      <alignment horizontal="right" vertical="top"/>
    </xf>
    <xf numFmtId="0" fontId="3" fillId="0" borderId="38" xfId="0" applyNumberFormat="1" applyFont="1" applyBorder="1" applyAlignment="1">
      <alignment horizontal="right" vertical="top"/>
    </xf>
    <xf numFmtId="0" fontId="3" fillId="0" borderId="0" xfId="0" applyNumberFormat="1" applyFont="1" applyBorder="1" applyAlignment="1">
      <alignment horizontal="right" vertical="top"/>
    </xf>
    <xf numFmtId="0" fontId="3" fillId="0" borderId="40" xfId="0" applyNumberFormat="1" applyFont="1" applyBorder="1" applyAlignment="1">
      <alignment horizontal="right" vertical="top"/>
    </xf>
    <xf numFmtId="0" fontId="3" fillId="0" borderId="41" xfId="0" applyNumberFormat="1" applyFont="1" applyBorder="1" applyAlignment="1">
      <alignment horizontal="right" vertical="top"/>
    </xf>
    <xf numFmtId="0" fontId="3" fillId="0" borderId="35" xfId="0" applyFont="1" applyBorder="1" applyAlignment="1">
      <alignment horizontal="right" vertical="top"/>
    </xf>
    <xf numFmtId="0" fontId="3" fillId="0" borderId="36" xfId="0" applyFont="1" applyBorder="1" applyAlignment="1">
      <alignment horizontal="right" vertical="top"/>
    </xf>
    <xf numFmtId="0" fontId="3" fillId="0" borderId="37" xfId="0" applyFont="1" applyBorder="1" applyAlignment="1">
      <alignment horizontal="right" vertical="top"/>
    </xf>
    <xf numFmtId="0" fontId="3" fillId="0" borderId="38" xfId="0" applyFont="1" applyBorder="1" applyAlignment="1">
      <alignment horizontal="right" vertical="top"/>
    </xf>
    <xf numFmtId="0" fontId="3" fillId="0" borderId="0" xfId="0" applyFont="1" applyBorder="1" applyAlignment="1">
      <alignment horizontal="right" vertical="top"/>
    </xf>
    <xf numFmtId="0" fontId="3" fillId="0" borderId="39" xfId="0" applyFont="1" applyBorder="1" applyAlignment="1">
      <alignment horizontal="right" vertical="top"/>
    </xf>
    <xf numFmtId="0" fontId="3" fillId="0" borderId="40" xfId="0" applyFont="1" applyBorder="1" applyAlignment="1">
      <alignment horizontal="right" vertical="top"/>
    </xf>
    <xf numFmtId="0" fontId="3" fillId="0" borderId="41" xfId="0" applyFont="1" applyBorder="1" applyAlignment="1">
      <alignment horizontal="right" vertical="top"/>
    </xf>
    <xf numFmtId="0" fontId="3" fillId="0" borderId="42" xfId="0" applyFont="1" applyBorder="1" applyAlignment="1">
      <alignment horizontal="right" vertical="top"/>
    </xf>
    <xf numFmtId="0" fontId="3" fillId="7" borderId="5" xfId="0" applyFont="1" applyFill="1" applyBorder="1" applyAlignment="1">
      <alignment horizontal="center" vertical="center" readingOrder="2"/>
    </xf>
    <xf numFmtId="0" fontId="3" fillId="9" borderId="5" xfId="0" applyFont="1" applyFill="1" applyBorder="1" applyAlignment="1">
      <alignment horizontal="center" vertical="center" readingOrder="2"/>
    </xf>
    <xf numFmtId="0" fontId="3" fillId="2" borderId="43" xfId="0" applyNumberFormat="1" applyFont="1" applyFill="1" applyBorder="1" applyAlignment="1">
      <alignment horizontal="center" vertical="center"/>
    </xf>
    <xf numFmtId="0" fontId="3" fillId="2" borderId="44" xfId="0" applyNumberFormat="1" applyFont="1" applyFill="1" applyBorder="1" applyAlignment="1">
      <alignment horizontal="center" vertical="center"/>
    </xf>
    <xf numFmtId="0" fontId="3" fillId="2" borderId="45" xfId="0" applyNumberFormat="1" applyFont="1" applyFill="1" applyBorder="1" applyAlignment="1">
      <alignment horizontal="center" vertical="center"/>
    </xf>
    <xf numFmtId="2" fontId="3" fillId="19" borderId="24" xfId="0" applyNumberFormat="1" applyFont="1" applyFill="1" applyBorder="1" applyAlignment="1">
      <alignment horizontal="center" vertical="center"/>
    </xf>
    <xf numFmtId="2" fontId="3" fillId="19" borderId="25" xfId="0" applyNumberFormat="1" applyFont="1" applyFill="1" applyBorder="1" applyAlignment="1">
      <alignment horizontal="center" vertical="center"/>
    </xf>
    <xf numFmtId="0" fontId="3" fillId="10" borderId="5" xfId="0" applyFont="1" applyFill="1" applyBorder="1" applyAlignment="1">
      <alignment horizontal="center" vertical="center" readingOrder="2"/>
    </xf>
    <xf numFmtId="0" fontId="3" fillId="10" borderId="24" xfId="0" applyFont="1" applyFill="1" applyBorder="1" applyAlignment="1">
      <alignment horizontal="center" vertical="center"/>
    </xf>
    <xf numFmtId="0" fontId="3" fillId="10" borderId="25" xfId="0" applyFont="1" applyFill="1" applyBorder="1" applyAlignment="1">
      <alignment horizontal="center" vertical="center"/>
    </xf>
    <xf numFmtId="0" fontId="3" fillId="10" borderId="31" xfId="0" applyFont="1" applyFill="1" applyBorder="1" applyAlignment="1">
      <alignment horizontal="center" vertical="center"/>
    </xf>
    <xf numFmtId="0" fontId="3" fillId="10" borderId="32" xfId="0" applyFont="1" applyFill="1" applyBorder="1" applyAlignment="1">
      <alignment horizontal="center" vertical="center"/>
    </xf>
    <xf numFmtId="0" fontId="3" fillId="11" borderId="24" xfId="0" applyFont="1" applyFill="1" applyBorder="1" applyAlignment="1">
      <alignment horizontal="center" vertical="center" wrapText="1"/>
    </xf>
    <xf numFmtId="0" fontId="3" fillId="11" borderId="31" xfId="0" applyFont="1" applyFill="1" applyBorder="1" applyAlignment="1">
      <alignment horizontal="center" vertical="center"/>
    </xf>
    <xf numFmtId="0" fontId="3" fillId="11" borderId="25" xfId="0" applyFont="1" applyFill="1" applyBorder="1" applyAlignment="1">
      <alignment horizontal="center" vertical="center"/>
    </xf>
    <xf numFmtId="0" fontId="3" fillId="12" borderId="5" xfId="0" applyFont="1" applyFill="1" applyBorder="1" applyAlignment="1">
      <alignment horizontal="center" vertical="center" readingOrder="2"/>
    </xf>
    <xf numFmtId="0" fontId="3" fillId="0" borderId="24"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5" xfId="0" applyFont="1" applyBorder="1" applyAlignment="1">
      <alignment horizontal="center" vertical="center" wrapText="1"/>
    </xf>
    <xf numFmtId="0" fontId="3" fillId="11" borderId="24" xfId="0" applyFont="1" applyFill="1" applyBorder="1" applyAlignment="1">
      <alignment horizontal="center" vertical="center"/>
    </xf>
    <xf numFmtId="0" fontId="3" fillId="11" borderId="32" xfId="0" applyFont="1" applyFill="1" applyBorder="1" applyAlignment="1">
      <alignment horizontal="center" vertical="center"/>
    </xf>
    <xf numFmtId="0" fontId="3" fillId="12" borderId="24" xfId="0" applyFont="1" applyFill="1" applyBorder="1" applyAlignment="1">
      <alignment horizontal="center" vertical="center"/>
    </xf>
    <xf numFmtId="0" fontId="3" fillId="12" borderId="25" xfId="0" applyFont="1" applyFill="1" applyBorder="1" applyAlignment="1">
      <alignment horizontal="center" vertical="center"/>
    </xf>
    <xf numFmtId="0" fontId="3" fillId="12" borderId="31" xfId="0" applyFont="1" applyFill="1" applyBorder="1" applyAlignment="1">
      <alignment horizontal="center" vertical="center"/>
    </xf>
    <xf numFmtId="0" fontId="3" fillId="12" borderId="32" xfId="0" applyFont="1" applyFill="1" applyBorder="1" applyAlignment="1">
      <alignment horizontal="center" vertical="center"/>
    </xf>
    <xf numFmtId="0" fontId="3" fillId="12" borderId="24" xfId="0" applyFont="1" applyFill="1" applyBorder="1" applyAlignment="1">
      <alignment horizontal="center" vertical="center" wrapText="1"/>
    </xf>
    <xf numFmtId="0" fontId="3" fillId="8" borderId="25" xfId="0" applyFont="1" applyFill="1" applyBorder="1" applyAlignment="1">
      <alignment horizontal="center" vertical="center"/>
    </xf>
    <xf numFmtId="0" fontId="3" fillId="28" borderId="24" xfId="0" applyFont="1" applyFill="1" applyBorder="1" applyAlignment="1">
      <alignment horizontal="center" vertical="center"/>
    </xf>
    <xf numFmtId="0" fontId="3" fillId="28" borderId="31" xfId="0" applyFont="1" applyFill="1" applyBorder="1" applyAlignment="1">
      <alignment horizontal="center" vertical="center"/>
    </xf>
    <xf numFmtId="0" fontId="3" fillId="28" borderId="32" xfId="0" applyFont="1" applyFill="1" applyBorder="1" applyAlignment="1">
      <alignment horizontal="center" vertical="center"/>
    </xf>
    <xf numFmtId="0" fontId="3" fillId="20" borderId="5" xfId="0" applyFont="1" applyFill="1" applyBorder="1" applyAlignment="1">
      <alignment horizontal="center" vertical="center" readingOrder="2"/>
    </xf>
    <xf numFmtId="0" fontId="3" fillId="20" borderId="24" xfId="0" applyFont="1" applyFill="1" applyBorder="1" applyAlignment="1">
      <alignment horizontal="center" vertical="center"/>
    </xf>
    <xf numFmtId="0" fontId="3" fillId="20" borderId="25" xfId="0" applyFont="1" applyFill="1" applyBorder="1" applyAlignment="1">
      <alignment horizontal="center" vertical="center"/>
    </xf>
    <xf numFmtId="0" fontId="3" fillId="20" borderId="31" xfId="0" applyFont="1" applyFill="1" applyBorder="1" applyAlignment="1">
      <alignment horizontal="center" vertical="center"/>
    </xf>
    <xf numFmtId="0" fontId="3" fillId="20" borderId="32" xfId="0" applyFont="1" applyFill="1" applyBorder="1" applyAlignment="1">
      <alignment horizontal="center" vertical="center"/>
    </xf>
    <xf numFmtId="0" fontId="3" fillId="13" borderId="24" xfId="0" applyFont="1" applyFill="1" applyBorder="1" applyAlignment="1">
      <alignment horizontal="center" vertical="center" wrapText="1"/>
    </xf>
    <xf numFmtId="0" fontId="3" fillId="13" borderId="31" xfId="0" applyFont="1" applyFill="1" applyBorder="1" applyAlignment="1">
      <alignment horizontal="center" vertical="center"/>
    </xf>
    <xf numFmtId="0" fontId="3" fillId="13" borderId="25" xfId="0" applyFont="1" applyFill="1" applyBorder="1" applyAlignment="1">
      <alignment horizontal="center" vertical="center"/>
    </xf>
    <xf numFmtId="49" fontId="3" fillId="2" borderId="65" xfId="0" applyNumberFormat="1" applyFont="1" applyFill="1" applyBorder="1" applyAlignment="1">
      <alignment horizontal="center" vertical="center" textRotation="90"/>
    </xf>
    <xf numFmtId="0" fontId="3" fillId="2" borderId="15" xfId="0" applyNumberFormat="1" applyFont="1" applyFill="1" applyBorder="1" applyAlignment="1">
      <alignment horizontal="center" vertical="center"/>
    </xf>
    <xf numFmtId="0" fontId="3" fillId="2" borderId="28" xfId="0" applyNumberFormat="1" applyFont="1" applyFill="1" applyBorder="1" applyAlignment="1">
      <alignment horizontal="center" vertical="center"/>
    </xf>
    <xf numFmtId="0" fontId="3" fillId="2" borderId="11" xfId="0" applyNumberFormat="1" applyFont="1" applyFill="1" applyBorder="1" applyAlignment="1">
      <alignment horizontal="center" vertical="center"/>
    </xf>
    <xf numFmtId="2" fontId="3" fillId="2" borderId="49" xfId="0" applyNumberFormat="1" applyFont="1" applyFill="1" applyBorder="1" applyAlignment="1">
      <alignment horizontal="center" vertical="center" wrapText="1"/>
    </xf>
    <xf numFmtId="2" fontId="3" fillId="2" borderId="50" xfId="0" applyNumberFormat="1" applyFont="1" applyFill="1" applyBorder="1" applyAlignment="1">
      <alignment horizontal="center" vertical="center" wrapText="1"/>
    </xf>
    <xf numFmtId="2" fontId="3" fillId="2" borderId="51" xfId="0" applyNumberFormat="1" applyFont="1" applyFill="1" applyBorder="1" applyAlignment="1">
      <alignment horizontal="center" vertical="center" wrapText="1"/>
    </xf>
    <xf numFmtId="0" fontId="3" fillId="5" borderId="5" xfId="0" applyFont="1" applyFill="1" applyBorder="1" applyAlignment="1">
      <alignment horizontal="center" vertical="center" readingOrder="2"/>
    </xf>
    <xf numFmtId="0" fontId="3" fillId="5" borderId="6" xfId="0" applyFont="1" applyFill="1" applyBorder="1" applyAlignment="1">
      <alignment horizontal="center" vertical="center" readingOrder="2"/>
    </xf>
    <xf numFmtId="0" fontId="3" fillId="3" borderId="60" xfId="0" applyFont="1" applyFill="1" applyBorder="1" applyAlignment="1">
      <alignment horizontal="center" vertical="center" readingOrder="2"/>
    </xf>
    <xf numFmtId="0" fontId="3" fillId="3" borderId="36" xfId="0" applyFont="1" applyFill="1" applyBorder="1" applyAlignment="1">
      <alignment horizontal="center" vertical="center" readingOrder="2"/>
    </xf>
    <xf numFmtId="49" fontId="3" fillId="26" borderId="24" xfId="0" applyNumberFormat="1" applyFont="1" applyFill="1" applyBorder="1" applyAlignment="1">
      <alignment horizontal="center" vertical="center" wrapText="1"/>
    </xf>
    <xf numFmtId="0" fontId="3" fillId="14" borderId="24" xfId="0" applyFont="1" applyFill="1" applyBorder="1" applyAlignment="1">
      <alignment horizontal="center" vertical="center"/>
    </xf>
    <xf numFmtId="0" fontId="3" fillId="14" borderId="25" xfId="0" applyFont="1" applyFill="1" applyBorder="1" applyAlignment="1">
      <alignment horizontal="center" vertical="center"/>
    </xf>
    <xf numFmtId="0" fontId="3" fillId="14" borderId="24" xfId="0" applyFont="1" applyFill="1" applyBorder="1" applyAlignment="1">
      <alignment horizontal="center" vertical="center" wrapText="1"/>
    </xf>
    <xf numFmtId="0" fontId="3" fillId="14" borderId="31" xfId="0" applyFont="1" applyFill="1" applyBorder="1" applyAlignment="1">
      <alignment horizontal="center" vertical="center"/>
    </xf>
    <xf numFmtId="0" fontId="3" fillId="5" borderId="31"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14" borderId="31" xfId="0" applyFont="1" applyFill="1" applyBorder="1" applyAlignment="1">
      <alignment horizontal="center" vertical="center" wrapText="1"/>
    </xf>
    <xf numFmtId="0" fontId="3" fillId="14" borderId="25" xfId="0" applyFont="1" applyFill="1" applyBorder="1" applyAlignment="1">
      <alignment horizontal="center" vertical="center" wrapText="1"/>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2" fontId="3" fillId="15" borderId="24" xfId="0" applyNumberFormat="1" applyFont="1" applyFill="1" applyBorder="1" applyAlignment="1">
      <alignment horizontal="center" vertical="center"/>
    </xf>
    <xf numFmtId="2" fontId="3" fillId="15" borderId="25" xfId="0" applyNumberFormat="1" applyFont="1" applyFill="1" applyBorder="1" applyAlignment="1">
      <alignment horizontal="center" vertical="center"/>
    </xf>
    <xf numFmtId="0" fontId="3" fillId="15" borderId="24" xfId="0" applyFont="1" applyFill="1" applyBorder="1" applyAlignment="1">
      <alignment horizontal="center" vertical="center"/>
    </xf>
    <xf numFmtId="0" fontId="3" fillId="15" borderId="31" xfId="0" applyFont="1" applyFill="1" applyBorder="1" applyAlignment="1">
      <alignment horizontal="center" vertical="center"/>
    </xf>
    <xf numFmtId="0" fontId="3" fillId="15" borderId="32" xfId="0" applyFont="1" applyFill="1" applyBorder="1" applyAlignment="1">
      <alignment horizontal="center" vertical="center"/>
    </xf>
    <xf numFmtId="49" fontId="3" fillId="16" borderId="24" xfId="0" applyNumberFormat="1" applyFont="1" applyFill="1" applyBorder="1" applyAlignment="1">
      <alignment horizontal="center" vertical="center"/>
    </xf>
    <xf numFmtId="2" fontId="3" fillId="16" borderId="24" xfId="0" applyNumberFormat="1" applyFont="1" applyFill="1" applyBorder="1" applyAlignment="1">
      <alignment horizontal="center" vertical="center"/>
    </xf>
    <xf numFmtId="2" fontId="3" fillId="16" borderId="25" xfId="0" applyNumberFormat="1" applyFont="1" applyFill="1" applyBorder="1" applyAlignment="1">
      <alignment horizontal="center" vertical="center"/>
    </xf>
    <xf numFmtId="0" fontId="3" fillId="16" borderId="31" xfId="0" applyFont="1" applyFill="1" applyBorder="1" applyAlignment="1">
      <alignment horizontal="center" vertical="center"/>
    </xf>
    <xf numFmtId="0" fontId="3" fillId="16" borderId="32" xfId="0" applyFont="1" applyFill="1" applyBorder="1" applyAlignment="1">
      <alignment horizontal="center" vertical="center"/>
    </xf>
    <xf numFmtId="0" fontId="3" fillId="16" borderId="5" xfId="0" applyFont="1" applyFill="1" applyBorder="1" applyAlignment="1">
      <alignment horizontal="center" vertical="center" readingOrder="2"/>
    </xf>
    <xf numFmtId="49" fontId="3" fillId="9" borderId="24" xfId="0" applyNumberFormat="1" applyFont="1" applyFill="1" applyBorder="1" applyAlignment="1">
      <alignment horizontal="center" vertical="center"/>
    </xf>
    <xf numFmtId="49" fontId="3" fillId="9" borderId="31" xfId="0" applyNumberFormat="1" applyFont="1" applyFill="1" applyBorder="1" applyAlignment="1">
      <alignment horizontal="center" vertical="center"/>
    </xf>
    <xf numFmtId="49" fontId="3" fillId="9" borderId="25" xfId="0" applyNumberFormat="1" applyFont="1" applyFill="1" applyBorder="1" applyAlignment="1">
      <alignment horizontal="center" vertical="center"/>
    </xf>
    <xf numFmtId="0" fontId="3" fillId="9" borderId="24" xfId="0" applyNumberFormat="1" applyFont="1" applyFill="1" applyBorder="1" applyAlignment="1">
      <alignment horizontal="center" vertical="center"/>
    </xf>
    <xf numFmtId="2" fontId="3" fillId="10" borderId="24" xfId="0" applyNumberFormat="1" applyFont="1" applyFill="1" applyBorder="1" applyAlignment="1">
      <alignment horizontal="center" vertical="center"/>
    </xf>
    <xf numFmtId="49" fontId="3" fillId="10" borderId="24" xfId="0" applyNumberFormat="1" applyFont="1" applyFill="1" applyBorder="1" applyAlignment="1">
      <alignment horizontal="center" vertical="center" wrapText="1"/>
    </xf>
    <xf numFmtId="49" fontId="3" fillId="10" borderId="31" xfId="0" applyNumberFormat="1" applyFont="1" applyFill="1" applyBorder="1" applyAlignment="1">
      <alignment horizontal="center" vertical="center"/>
    </xf>
    <xf numFmtId="49" fontId="3" fillId="10" borderId="25" xfId="0" applyNumberFormat="1" applyFont="1" applyFill="1" applyBorder="1" applyAlignment="1">
      <alignment horizontal="center" vertical="center"/>
    </xf>
    <xf numFmtId="49" fontId="3" fillId="18" borderId="24" xfId="0" applyNumberFormat="1" applyFont="1" applyFill="1" applyBorder="1" applyAlignment="1">
      <alignment horizontal="center" vertical="center" wrapText="1"/>
    </xf>
    <xf numFmtId="49" fontId="3" fillId="18" borderId="31" xfId="0" applyNumberFormat="1" applyFont="1" applyFill="1" applyBorder="1" applyAlignment="1">
      <alignment horizontal="center" vertical="center"/>
    </xf>
    <xf numFmtId="49" fontId="3" fillId="18" borderId="25" xfId="0" applyNumberFormat="1" applyFont="1" applyFill="1" applyBorder="1" applyAlignment="1">
      <alignment horizontal="center" vertical="center"/>
    </xf>
    <xf numFmtId="2" fontId="3" fillId="18" borderId="24" xfId="0" applyNumberFormat="1" applyFont="1" applyFill="1" applyBorder="1" applyAlignment="1">
      <alignment horizontal="center" vertical="center"/>
    </xf>
    <xf numFmtId="2" fontId="3" fillId="18" borderId="25" xfId="0" applyNumberFormat="1" applyFont="1" applyFill="1" applyBorder="1" applyAlignment="1">
      <alignment horizontal="center" vertical="center"/>
    </xf>
    <xf numFmtId="0" fontId="3" fillId="3" borderId="23" xfId="0" applyFont="1" applyFill="1" applyBorder="1" applyAlignment="1">
      <alignment horizontal="center" vertical="center"/>
    </xf>
    <xf numFmtId="0" fontId="3" fillId="18" borderId="5" xfId="0" applyFont="1" applyFill="1" applyBorder="1" applyAlignment="1">
      <alignment horizontal="center" vertical="center" readingOrder="2"/>
    </xf>
    <xf numFmtId="49" fontId="3" fillId="18" borderId="31" xfId="0" applyNumberFormat="1" applyFont="1" applyFill="1" applyBorder="1" applyAlignment="1">
      <alignment horizontal="center" vertical="center" wrapText="1"/>
    </xf>
    <xf numFmtId="49" fontId="3" fillId="18" borderId="25"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xf>
    <xf numFmtId="49" fontId="3" fillId="3" borderId="31" xfId="0" applyNumberFormat="1" applyFont="1" applyFill="1" applyBorder="1" applyAlignment="1">
      <alignment horizontal="center" vertical="center"/>
    </xf>
    <xf numFmtId="49" fontId="3" fillId="3" borderId="25" xfId="0" applyNumberFormat="1" applyFont="1" applyFill="1" applyBorder="1" applyAlignment="1">
      <alignment horizontal="center" vertical="center"/>
    </xf>
    <xf numFmtId="2" fontId="3" fillId="17" borderId="24" xfId="0" applyNumberFormat="1" applyFont="1" applyFill="1" applyBorder="1" applyAlignment="1">
      <alignment horizontal="center" vertical="center"/>
    </xf>
    <xf numFmtId="2" fontId="3" fillId="17" borderId="25" xfId="0" applyNumberFormat="1" applyFont="1" applyFill="1" applyBorder="1" applyAlignment="1">
      <alignment horizontal="center" vertical="center"/>
    </xf>
    <xf numFmtId="49" fontId="3" fillId="3" borderId="24" xfId="0" applyNumberFormat="1" applyFont="1" applyFill="1" applyBorder="1" applyAlignment="1">
      <alignment horizontal="center" vertical="center" wrapText="1"/>
    </xf>
    <xf numFmtId="0" fontId="3" fillId="30" borderId="24" xfId="0" applyNumberFormat="1" applyFont="1" applyFill="1" applyBorder="1" applyAlignment="1">
      <alignment horizontal="center" vertical="center"/>
    </xf>
    <xf numFmtId="0" fontId="3" fillId="30" borderId="25" xfId="0" applyFont="1" applyFill="1" applyBorder="1" applyAlignment="1">
      <alignment horizontal="center" vertical="center"/>
    </xf>
    <xf numFmtId="2" fontId="3" fillId="26" borderId="31" xfId="0" applyNumberFormat="1" applyFont="1" applyFill="1" applyBorder="1" applyAlignment="1">
      <alignment horizontal="center" vertical="center"/>
    </xf>
    <xf numFmtId="2" fontId="3" fillId="26" borderId="32" xfId="0" applyNumberFormat="1" applyFont="1" applyFill="1" applyBorder="1" applyAlignment="1">
      <alignment horizontal="center" vertical="center"/>
    </xf>
    <xf numFmtId="0" fontId="3" fillId="18" borderId="5" xfId="1" applyFont="1" applyFill="1" applyBorder="1" applyAlignment="1">
      <alignment horizontal="center" vertical="center" readingOrder="2"/>
    </xf>
    <xf numFmtId="49" fontId="3" fillId="15" borderId="24" xfId="0" applyNumberFormat="1" applyFont="1" applyFill="1" applyBorder="1" applyAlignment="1">
      <alignment horizontal="center" vertical="center" wrapText="1"/>
    </xf>
    <xf numFmtId="49" fontId="3" fillId="15" borderId="31" xfId="0" applyNumberFormat="1" applyFont="1" applyFill="1" applyBorder="1" applyAlignment="1">
      <alignment horizontal="center" vertical="center"/>
    </xf>
    <xf numFmtId="49" fontId="3" fillId="15" borderId="25" xfId="0" applyNumberFormat="1" applyFont="1" applyFill="1" applyBorder="1" applyAlignment="1">
      <alignment horizontal="center" vertical="center"/>
    </xf>
    <xf numFmtId="0" fontId="3" fillId="18" borderId="24" xfId="1" applyFont="1" applyFill="1" applyBorder="1" applyAlignment="1">
      <alignment horizontal="center" vertical="center" wrapText="1"/>
    </xf>
    <xf numFmtId="0" fontId="3" fillId="18" borderId="31" xfId="1" applyFont="1" applyFill="1" applyBorder="1" applyAlignment="1">
      <alignment horizontal="center" vertical="center" wrapText="1"/>
    </xf>
    <xf numFmtId="0" fontId="3" fillId="18" borderId="25" xfId="1" applyFont="1" applyFill="1" applyBorder="1" applyAlignment="1">
      <alignment horizontal="center" vertical="center" wrapText="1"/>
    </xf>
    <xf numFmtId="0" fontId="3" fillId="26" borderId="24" xfId="0" applyNumberFormat="1" applyFont="1" applyFill="1" applyBorder="1" applyAlignment="1">
      <alignment horizontal="center" vertical="center"/>
    </xf>
    <xf numFmtId="0" fontId="3" fillId="28" borderId="25" xfId="0" applyFont="1" applyFill="1" applyBorder="1" applyAlignment="1">
      <alignment horizontal="center" vertical="center"/>
    </xf>
    <xf numFmtId="2" fontId="3" fillId="21" borderId="24" xfId="0" applyNumberFormat="1" applyFont="1" applyFill="1" applyBorder="1" applyAlignment="1">
      <alignment horizontal="center" vertical="center"/>
    </xf>
    <xf numFmtId="2" fontId="3" fillId="21" borderId="25" xfId="0" applyNumberFormat="1" applyFont="1" applyFill="1" applyBorder="1" applyAlignment="1">
      <alignment horizontal="center" vertical="center"/>
    </xf>
    <xf numFmtId="0" fontId="3" fillId="21" borderId="24" xfId="1" applyFont="1" applyFill="1" applyBorder="1" applyAlignment="1">
      <alignment horizontal="center" vertical="center" wrapText="1"/>
    </xf>
    <xf numFmtId="0" fontId="3" fillId="21" borderId="31" xfId="1" applyFont="1" applyFill="1" applyBorder="1" applyAlignment="1">
      <alignment horizontal="center" vertical="center" wrapText="1"/>
    </xf>
    <xf numFmtId="0" fontId="3" fillId="21" borderId="25" xfId="1" applyFont="1" applyFill="1" applyBorder="1" applyAlignment="1">
      <alignment horizontal="center" vertical="center" wrapText="1"/>
    </xf>
    <xf numFmtId="0" fontId="3" fillId="21" borderId="5" xfId="1" applyFont="1" applyFill="1" applyBorder="1" applyAlignment="1">
      <alignment horizontal="center" vertical="center" readingOrder="2"/>
    </xf>
    <xf numFmtId="49" fontId="3" fillId="24" borderId="24" xfId="0" applyNumberFormat="1" applyFont="1" applyFill="1" applyBorder="1" applyAlignment="1">
      <alignment horizontal="center" vertical="center"/>
    </xf>
    <xf numFmtId="49" fontId="3" fillId="24" borderId="31" xfId="0" applyNumberFormat="1" applyFont="1" applyFill="1" applyBorder="1" applyAlignment="1">
      <alignment horizontal="center" vertical="center"/>
    </xf>
    <xf numFmtId="49" fontId="3" fillId="24" borderId="25" xfId="0" applyNumberFormat="1" applyFont="1" applyFill="1" applyBorder="1" applyAlignment="1">
      <alignment horizontal="center" vertical="center"/>
    </xf>
    <xf numFmtId="2" fontId="3" fillId="24" borderId="24" xfId="0" applyNumberFormat="1" applyFont="1" applyFill="1" applyBorder="1" applyAlignment="1">
      <alignment horizontal="center" vertical="center"/>
    </xf>
    <xf numFmtId="2" fontId="3" fillId="24" borderId="25" xfId="0" applyNumberFormat="1" applyFont="1" applyFill="1" applyBorder="1" applyAlignment="1">
      <alignment horizontal="center" vertical="center"/>
    </xf>
    <xf numFmtId="0" fontId="3" fillId="15" borderId="5" xfId="0" applyFont="1" applyFill="1" applyBorder="1" applyAlignment="1">
      <alignment horizontal="center" vertical="center" readingOrder="2"/>
    </xf>
    <xf numFmtId="49" fontId="3" fillId="7" borderId="24"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49" fontId="3" fillId="7" borderId="25" xfId="0" applyNumberFormat="1" applyFont="1" applyFill="1" applyBorder="1" applyAlignment="1">
      <alignment horizontal="center" vertical="center"/>
    </xf>
    <xf numFmtId="2" fontId="3" fillId="7" borderId="24" xfId="0" applyNumberFormat="1" applyFont="1" applyFill="1" applyBorder="1" applyAlignment="1">
      <alignment horizontal="center" vertical="center"/>
    </xf>
    <xf numFmtId="2" fontId="3" fillId="7" borderId="25" xfId="0" applyNumberFormat="1" applyFont="1" applyFill="1" applyBorder="1" applyAlignment="1">
      <alignment horizontal="center" vertical="center"/>
    </xf>
    <xf numFmtId="2" fontId="3" fillId="7" borderId="31" xfId="0" applyNumberFormat="1" applyFont="1" applyFill="1" applyBorder="1" applyAlignment="1">
      <alignment horizontal="center" vertical="center"/>
    </xf>
    <xf numFmtId="2" fontId="3" fillId="7" borderId="32" xfId="0" applyNumberFormat="1" applyFont="1" applyFill="1" applyBorder="1" applyAlignment="1">
      <alignment horizontal="center" vertical="center"/>
    </xf>
    <xf numFmtId="0" fontId="3" fillId="22" borderId="24" xfId="1" applyFont="1" applyFill="1" applyBorder="1" applyAlignment="1">
      <alignment horizontal="center" vertical="center" wrapText="1"/>
    </xf>
    <xf numFmtId="0" fontId="3" fillId="22" borderId="31" xfId="1" applyFont="1" applyFill="1" applyBorder="1" applyAlignment="1">
      <alignment horizontal="center" vertical="center" wrapText="1"/>
    </xf>
    <xf numFmtId="0" fontId="3" fillId="22" borderId="25" xfId="1" applyFont="1" applyFill="1" applyBorder="1" applyAlignment="1">
      <alignment horizontal="center" vertical="center" wrapText="1"/>
    </xf>
    <xf numFmtId="49" fontId="3" fillId="18" borderId="24" xfId="0" applyNumberFormat="1" applyFont="1" applyFill="1" applyBorder="1" applyAlignment="1">
      <alignment horizontal="center" vertical="center"/>
    </xf>
    <xf numFmtId="0" fontId="3" fillId="22" borderId="23" xfId="1" applyFont="1" applyFill="1" applyBorder="1" applyAlignment="1">
      <alignment horizontal="center" vertical="center" wrapText="1"/>
    </xf>
    <xf numFmtId="49" fontId="3" fillId="8" borderId="23" xfId="0" applyNumberFormat="1" applyFont="1" applyFill="1" applyBorder="1" applyAlignment="1">
      <alignment horizontal="center" vertical="center"/>
    </xf>
    <xf numFmtId="0" fontId="3" fillId="8" borderId="23" xfId="0" applyFont="1" applyFill="1" applyBorder="1" applyAlignment="1">
      <alignment horizontal="center" vertical="center"/>
    </xf>
    <xf numFmtId="49" fontId="3" fillId="3" borderId="31" xfId="0" applyNumberFormat="1" applyFont="1" applyFill="1" applyBorder="1" applyAlignment="1">
      <alignment horizontal="center" vertical="center" wrapText="1"/>
    </xf>
    <xf numFmtId="49" fontId="3" fillId="3" borderId="25" xfId="0" applyNumberFormat="1" applyFont="1" applyFill="1" applyBorder="1" applyAlignment="1">
      <alignment horizontal="center" vertical="center" wrapText="1"/>
    </xf>
    <xf numFmtId="0" fontId="3" fillId="22" borderId="5" xfId="1" applyFont="1" applyFill="1" applyBorder="1" applyAlignment="1">
      <alignment horizontal="center" vertical="center" readingOrder="2"/>
    </xf>
    <xf numFmtId="0" fontId="3" fillId="28" borderId="24" xfId="0" applyFont="1" applyFill="1" applyBorder="1" applyAlignment="1">
      <alignment horizontal="center" vertical="center" wrapText="1"/>
    </xf>
    <xf numFmtId="0" fontId="12" fillId="0" borderId="24" xfId="0" applyFont="1" applyBorder="1" applyAlignment="1">
      <alignment horizontal="center"/>
    </xf>
    <xf numFmtId="0" fontId="12" fillId="0" borderId="31" xfId="0" applyFont="1" applyBorder="1" applyAlignment="1">
      <alignment horizontal="center"/>
    </xf>
    <xf numFmtId="0" fontId="12" fillId="0" borderId="25" xfId="0" applyFont="1" applyBorder="1" applyAlignment="1">
      <alignment horizont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31" xfId="0" applyFont="1" applyBorder="1" applyAlignment="1">
      <alignment horizontal="center" vertical="center"/>
    </xf>
    <xf numFmtId="49" fontId="3" fillId="30" borderId="24" xfId="0" applyNumberFormat="1" applyFont="1" applyFill="1" applyBorder="1" applyAlignment="1">
      <alignment horizontal="center" vertical="center" wrapText="1"/>
    </xf>
    <xf numFmtId="49" fontId="3" fillId="30" borderId="31" xfId="0" applyNumberFormat="1" applyFont="1" applyFill="1" applyBorder="1" applyAlignment="1">
      <alignment horizontal="center" vertical="center" wrapText="1"/>
    </xf>
    <xf numFmtId="49" fontId="3" fillId="30" borderId="25" xfId="0" applyNumberFormat="1" applyFont="1" applyFill="1" applyBorder="1" applyAlignment="1">
      <alignment horizontal="center" vertical="center" wrapText="1"/>
    </xf>
    <xf numFmtId="3" fontId="3" fillId="23" borderId="24" xfId="0" applyNumberFormat="1" applyFont="1" applyFill="1" applyBorder="1" applyAlignment="1">
      <alignment horizontal="center" vertical="center" wrapText="1"/>
    </xf>
    <xf numFmtId="3" fontId="3" fillId="23" borderId="25" xfId="0" applyNumberFormat="1" applyFont="1" applyFill="1" applyBorder="1" applyAlignment="1">
      <alignment horizontal="center" vertical="center" wrapText="1"/>
    </xf>
    <xf numFmtId="4" fontId="3" fillId="0" borderId="24" xfId="0" applyNumberFormat="1" applyFont="1" applyBorder="1" applyAlignment="1">
      <alignment horizontal="center" vertical="center"/>
    </xf>
    <xf numFmtId="4" fontId="3" fillId="0" borderId="25" xfId="0" applyNumberFormat="1" applyFont="1" applyBorder="1" applyAlignment="1">
      <alignment horizontal="center" vertical="center"/>
    </xf>
    <xf numFmtId="3" fontId="3" fillId="0" borderId="24" xfId="0" applyNumberFormat="1" applyFont="1" applyBorder="1" applyAlignment="1">
      <alignment horizontal="center" vertical="center" wrapText="1"/>
    </xf>
    <xf numFmtId="3" fontId="3" fillId="0" borderId="25" xfId="0" applyNumberFormat="1" applyFont="1" applyBorder="1" applyAlignment="1">
      <alignment horizontal="center" vertical="center" wrapText="1"/>
    </xf>
    <xf numFmtId="3" fontId="3" fillId="0" borderId="24" xfId="0" applyNumberFormat="1" applyFont="1" applyFill="1" applyBorder="1" applyAlignment="1">
      <alignment horizontal="center" vertical="center"/>
    </xf>
    <xf numFmtId="3" fontId="3" fillId="0" borderId="31" xfId="0" applyNumberFormat="1" applyFont="1" applyFill="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23" borderId="47" xfId="0" applyFont="1" applyFill="1" applyBorder="1" applyAlignment="1">
      <alignment horizontal="center" vertical="center"/>
    </xf>
    <xf numFmtId="0" fontId="3" fillId="0" borderId="48" xfId="0" applyFont="1" applyBorder="1" applyAlignment="1">
      <alignment horizontal="center" vertical="center"/>
    </xf>
    <xf numFmtId="0" fontId="3" fillId="2" borderId="49" xfId="0" applyNumberFormat="1" applyFont="1" applyFill="1" applyBorder="1" applyAlignment="1">
      <alignment horizontal="center" vertical="center" wrapText="1"/>
    </xf>
    <xf numFmtId="0" fontId="3" fillId="2" borderId="50" xfId="0" applyNumberFormat="1" applyFont="1" applyFill="1" applyBorder="1" applyAlignment="1">
      <alignment horizontal="center" vertical="center" wrapText="1"/>
    </xf>
    <xf numFmtId="0" fontId="3" fillId="2" borderId="51" xfId="0" applyNumberFormat="1" applyFont="1" applyFill="1" applyBorder="1" applyAlignment="1">
      <alignment horizontal="center" vertical="center" wrapText="1"/>
    </xf>
    <xf numFmtId="2" fontId="3" fillId="2" borderId="28" xfId="0" applyNumberFormat="1" applyFont="1" applyFill="1" applyBorder="1" applyAlignment="1">
      <alignment horizontal="center" vertical="center" wrapText="1"/>
    </xf>
    <xf numFmtId="2" fontId="3" fillId="2" borderId="22" xfId="0" applyNumberFormat="1" applyFont="1" applyFill="1" applyBorder="1" applyAlignment="1">
      <alignment horizontal="center" vertical="center" wrapText="1"/>
    </xf>
    <xf numFmtId="2" fontId="3" fillId="2" borderId="21" xfId="0" applyNumberFormat="1" applyFont="1" applyFill="1" applyBorder="1" applyAlignment="1">
      <alignment horizontal="center" vertical="center" wrapText="1"/>
    </xf>
    <xf numFmtId="0" fontId="3" fillId="0" borderId="37" xfId="0" applyNumberFormat="1" applyFont="1" applyBorder="1" applyAlignment="1">
      <alignment horizontal="right" vertical="top"/>
    </xf>
    <xf numFmtId="0" fontId="3" fillId="0" borderId="39" xfId="0" applyNumberFormat="1" applyFont="1" applyBorder="1" applyAlignment="1">
      <alignment horizontal="right" vertical="top"/>
    </xf>
    <xf numFmtId="0" fontId="3" fillId="0" borderId="42" xfId="0" applyNumberFormat="1" applyFont="1" applyBorder="1" applyAlignment="1">
      <alignment horizontal="right" vertical="top"/>
    </xf>
    <xf numFmtId="3" fontId="3" fillId="0" borderId="25" xfId="0" applyNumberFormat="1" applyFont="1" applyFill="1" applyBorder="1" applyAlignment="1">
      <alignment horizontal="center" vertical="center"/>
    </xf>
    <xf numFmtId="0" fontId="3" fillId="8" borderId="24" xfId="0" applyNumberFormat="1" applyFont="1" applyFill="1" applyBorder="1" applyAlignment="1">
      <alignment horizontal="center" vertical="center"/>
    </xf>
    <xf numFmtId="0" fontId="3" fillId="8" borderId="31" xfId="0" applyNumberFormat="1" applyFont="1" applyFill="1" applyBorder="1" applyAlignment="1">
      <alignment horizontal="center" vertical="center"/>
    </xf>
    <xf numFmtId="0" fontId="3" fillId="8" borderId="25" xfId="0" applyNumberFormat="1" applyFont="1" applyFill="1" applyBorder="1" applyAlignment="1">
      <alignment horizontal="center" vertical="center"/>
    </xf>
    <xf numFmtId="0" fontId="3" fillId="8" borderId="23" xfId="1" applyFont="1" applyFill="1" applyBorder="1" applyAlignment="1">
      <alignment horizontal="center" vertical="center" wrapText="1"/>
    </xf>
    <xf numFmtId="0" fontId="7" fillId="0" borderId="24" xfId="0" applyFont="1" applyBorder="1" applyAlignment="1">
      <alignment horizontal="center" vertical="center"/>
    </xf>
    <xf numFmtId="0" fontId="7" fillId="0" borderId="31" xfId="0" applyFont="1" applyBorder="1" applyAlignment="1">
      <alignment horizontal="center" vertical="center"/>
    </xf>
    <xf numFmtId="0" fontId="7" fillId="0" borderId="25" xfId="0" applyFont="1" applyBorder="1" applyAlignment="1">
      <alignment horizontal="center" vertical="center"/>
    </xf>
    <xf numFmtId="3" fontId="7" fillId="0" borderId="24" xfId="0" applyNumberFormat="1" applyFont="1" applyBorder="1" applyAlignment="1">
      <alignment horizontal="center" vertical="center"/>
    </xf>
    <xf numFmtId="3" fontId="7" fillId="0" borderId="31" xfId="0" applyNumberFormat="1" applyFont="1" applyBorder="1" applyAlignment="1">
      <alignment horizontal="center" vertical="center"/>
    </xf>
    <xf numFmtId="3" fontId="7" fillId="0" borderId="25" xfId="0" applyNumberFormat="1" applyFont="1" applyBorder="1" applyAlignment="1">
      <alignment horizontal="center" vertical="center"/>
    </xf>
    <xf numFmtId="0" fontId="6" fillId="0" borderId="24"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2" fillId="0" borderId="36" xfId="0" applyFont="1" applyBorder="1" applyAlignment="1">
      <alignment horizontal="center" vertical="center"/>
    </xf>
    <xf numFmtId="0" fontId="2" fillId="0" borderId="31" xfId="0" applyFont="1" applyBorder="1" applyAlignment="1">
      <alignment horizontal="right" vertical="center"/>
    </xf>
    <xf numFmtId="0" fontId="2" fillId="0" borderId="25" xfId="0" applyFont="1" applyBorder="1" applyAlignment="1">
      <alignment horizontal="right" vertical="center"/>
    </xf>
    <xf numFmtId="0" fontId="2" fillId="0" borderId="53" xfId="0" applyFont="1" applyBorder="1" applyAlignment="1">
      <alignment horizontal="right" vertical="center"/>
    </xf>
    <xf numFmtId="0" fontId="4" fillId="0" borderId="31" xfId="0" applyFont="1" applyBorder="1" applyAlignment="1">
      <alignment horizontal="right" vertical="center"/>
    </xf>
    <xf numFmtId="0" fontId="4" fillId="0" borderId="25" xfId="0" applyFont="1" applyBorder="1" applyAlignment="1">
      <alignment horizontal="right" vertical="center"/>
    </xf>
    <xf numFmtId="0" fontId="4" fillId="0" borderId="53" xfId="0" applyFont="1" applyBorder="1" applyAlignment="1">
      <alignment horizontal="right" vertical="center"/>
    </xf>
    <xf numFmtId="0" fontId="4" fillId="0" borderId="55" xfId="0" applyFont="1" applyBorder="1" applyAlignment="1">
      <alignment horizontal="right" vertical="center"/>
    </xf>
    <xf numFmtId="0" fontId="4" fillId="0" borderId="56" xfId="0" applyFont="1" applyBorder="1" applyAlignment="1">
      <alignment horizontal="right" vertical="center"/>
    </xf>
    <xf numFmtId="0" fontId="4" fillId="0" borderId="0" xfId="0" applyFont="1" applyBorder="1" applyAlignment="1">
      <alignment horizontal="center" vertical="center"/>
    </xf>
    <xf numFmtId="0" fontId="4" fillId="0" borderId="0" xfId="0" applyFont="1" applyBorder="1" applyAlignment="1">
      <alignment horizontal="center" vertical="center" readingOrder="2"/>
    </xf>
    <xf numFmtId="0"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4" fillId="2" borderId="28" xfId="0" applyNumberFormat="1" applyFont="1" applyFill="1" applyBorder="1" applyAlignment="1">
      <alignment horizontal="center" vertical="center"/>
    </xf>
    <xf numFmtId="0" fontId="4" fillId="2" borderId="21" xfId="0" applyNumberFormat="1" applyFont="1" applyFill="1" applyBorder="1" applyAlignment="1">
      <alignment horizontal="center" vertical="center"/>
    </xf>
    <xf numFmtId="0" fontId="4" fillId="2" borderId="22" xfId="0" applyNumberFormat="1" applyFont="1" applyFill="1" applyBorder="1" applyAlignment="1">
      <alignment horizontal="center" vertical="center"/>
    </xf>
    <xf numFmtId="2" fontId="4" fillId="2" borderId="28" xfId="0" applyNumberFormat="1" applyFont="1" applyFill="1" applyBorder="1" applyAlignment="1">
      <alignment horizontal="center" vertical="center" wrapText="1"/>
    </xf>
    <xf numFmtId="2" fontId="4" fillId="2" borderId="21" xfId="0" applyNumberFormat="1" applyFont="1" applyFill="1" applyBorder="1" applyAlignment="1">
      <alignment horizontal="center" vertical="center" wrapText="1"/>
    </xf>
    <xf numFmtId="2" fontId="4" fillId="2" borderId="22" xfId="0" applyNumberFormat="1" applyFont="1" applyFill="1" applyBorder="1" applyAlignment="1">
      <alignment horizontal="center" vertical="center" wrapText="1"/>
    </xf>
    <xf numFmtId="0" fontId="4" fillId="2" borderId="28"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9" xfId="0" applyFont="1" applyFill="1" applyBorder="1" applyAlignment="1">
      <alignment horizontal="center" vertical="center"/>
    </xf>
    <xf numFmtId="3" fontId="7" fillId="8" borderId="24" xfId="0" applyNumberFormat="1" applyFont="1" applyFill="1" applyBorder="1" applyAlignment="1">
      <alignment horizontal="center" vertical="center"/>
    </xf>
    <xf numFmtId="3" fontId="7" fillId="8" borderId="31" xfId="0" applyNumberFormat="1" applyFont="1" applyFill="1" applyBorder="1" applyAlignment="1">
      <alignment horizontal="center" vertical="center"/>
    </xf>
    <xf numFmtId="3" fontId="7" fillId="8" borderId="25" xfId="0" applyNumberFormat="1" applyFont="1" applyFill="1" applyBorder="1" applyAlignment="1">
      <alignment horizontal="center" vertical="center"/>
    </xf>
    <xf numFmtId="0" fontId="7" fillId="0" borderId="35" xfId="0" applyNumberFormat="1" applyFont="1" applyBorder="1" applyAlignment="1">
      <alignment horizontal="right" vertical="top"/>
    </xf>
    <xf numFmtId="0" fontId="7" fillId="0" borderId="36" xfId="0" applyNumberFormat="1" applyFont="1" applyBorder="1" applyAlignment="1">
      <alignment horizontal="right" vertical="top"/>
    </xf>
    <xf numFmtId="0" fontId="7" fillId="0" borderId="59" xfId="0" applyNumberFormat="1" applyFont="1" applyBorder="1" applyAlignment="1">
      <alignment horizontal="right" vertical="top"/>
    </xf>
    <xf numFmtId="0" fontId="7" fillId="0" borderId="38" xfId="0" applyNumberFormat="1" applyFont="1" applyBorder="1" applyAlignment="1">
      <alignment horizontal="right" vertical="top"/>
    </xf>
    <xf numFmtId="0" fontId="7" fillId="0" borderId="0" xfId="0" applyNumberFormat="1" applyFont="1" applyBorder="1" applyAlignment="1">
      <alignment horizontal="right" vertical="top"/>
    </xf>
    <xf numFmtId="0" fontId="7" fillId="0" borderId="61" xfId="0" applyNumberFormat="1" applyFont="1" applyBorder="1" applyAlignment="1">
      <alignment horizontal="right" vertical="top"/>
    </xf>
    <xf numFmtId="0" fontId="7" fillId="0" borderId="40" xfId="0" applyNumberFormat="1" applyFont="1" applyBorder="1" applyAlignment="1">
      <alignment horizontal="right" vertical="top"/>
    </xf>
    <xf numFmtId="0" fontId="7" fillId="0" borderId="41" xfId="0" applyNumberFormat="1" applyFont="1" applyBorder="1" applyAlignment="1">
      <alignment horizontal="right" vertical="top"/>
    </xf>
    <xf numFmtId="0" fontId="7" fillId="0" borderId="63" xfId="0" applyNumberFormat="1" applyFont="1" applyBorder="1" applyAlignment="1">
      <alignment horizontal="right" vertical="top"/>
    </xf>
    <xf numFmtId="0" fontId="7" fillId="0" borderId="60" xfId="0" applyFont="1" applyBorder="1" applyAlignment="1">
      <alignment horizontal="right" vertical="top"/>
    </xf>
    <xf numFmtId="0" fontId="7" fillId="0" borderId="36" xfId="0" applyFont="1" applyBorder="1" applyAlignment="1">
      <alignment horizontal="right" vertical="top"/>
    </xf>
    <xf numFmtId="0" fontId="7" fillId="0" borderId="59" xfId="0" applyFont="1" applyBorder="1" applyAlignment="1">
      <alignment horizontal="right" vertical="top"/>
    </xf>
    <xf numFmtId="0" fontId="7" fillId="0" borderId="62" xfId="0" applyFont="1" applyBorder="1" applyAlignment="1">
      <alignment horizontal="right" vertical="top"/>
    </xf>
    <xf numFmtId="0" fontId="7" fillId="0" borderId="0" xfId="0" applyFont="1" applyBorder="1" applyAlignment="1">
      <alignment horizontal="right" vertical="top"/>
    </xf>
    <xf numFmtId="0" fontId="7" fillId="0" borderId="61" xfId="0" applyFont="1" applyBorder="1" applyAlignment="1">
      <alignment horizontal="right" vertical="top"/>
    </xf>
    <xf numFmtId="0" fontId="7" fillId="0" borderId="64" xfId="0" applyFont="1" applyBorder="1" applyAlignment="1">
      <alignment horizontal="right" vertical="top"/>
    </xf>
    <xf numFmtId="0" fontId="7" fillId="0" borderId="41" xfId="0" applyFont="1" applyBorder="1" applyAlignment="1">
      <alignment horizontal="right" vertical="top"/>
    </xf>
    <xf numFmtId="0" fontId="7" fillId="0" borderId="63" xfId="0" applyFont="1" applyBorder="1" applyAlignment="1">
      <alignment horizontal="right" vertical="top"/>
    </xf>
    <xf numFmtId="0" fontId="7" fillId="0" borderId="37" xfId="0" applyFont="1" applyBorder="1" applyAlignment="1">
      <alignment horizontal="right" vertical="top"/>
    </xf>
    <xf numFmtId="0" fontId="7" fillId="0" borderId="39" xfId="0" applyFont="1" applyBorder="1" applyAlignment="1">
      <alignment horizontal="right" vertical="top"/>
    </xf>
    <xf numFmtId="0" fontId="7" fillId="0" borderId="42" xfId="0" applyFont="1" applyBorder="1" applyAlignment="1">
      <alignment horizontal="right" vertical="top"/>
    </xf>
    <xf numFmtId="0" fontId="11" fillId="23" borderId="1" xfId="0" applyNumberFormat="1" applyFont="1" applyFill="1" applyBorder="1" applyAlignment="1">
      <alignment horizontal="center" vertical="center"/>
    </xf>
    <xf numFmtId="0" fontId="11" fillId="23" borderId="2" xfId="0" applyNumberFormat="1" applyFont="1" applyFill="1" applyBorder="1" applyAlignment="1">
      <alignment horizontal="center" vertical="center"/>
    </xf>
    <xf numFmtId="0" fontId="11" fillId="23" borderId="33" xfId="0" applyNumberFormat="1" applyFont="1" applyFill="1" applyBorder="1" applyAlignment="1">
      <alignment horizontal="center" vertical="center"/>
    </xf>
    <xf numFmtId="37" fontId="11" fillId="23" borderId="34" xfId="2" applyNumberFormat="1" applyFont="1" applyFill="1" applyBorder="1" applyAlignment="1">
      <alignment horizontal="center" vertical="center" shrinkToFit="1"/>
    </xf>
    <xf numFmtId="37" fontId="11" fillId="23" borderId="2" xfId="2" applyNumberFormat="1" applyFont="1" applyFill="1" applyBorder="1" applyAlignment="1">
      <alignment horizontal="center" vertical="center" shrinkToFit="1"/>
    </xf>
    <xf numFmtId="37" fontId="11" fillId="23" borderId="33" xfId="2" applyNumberFormat="1" applyFont="1" applyFill="1" applyBorder="1" applyAlignment="1">
      <alignment horizontal="center" vertical="center" shrinkToFit="1"/>
    </xf>
    <xf numFmtId="2" fontId="6" fillId="6" borderId="34" xfId="0" applyNumberFormat="1" applyFont="1" applyFill="1" applyBorder="1" applyAlignment="1">
      <alignment horizontal="center" vertical="center"/>
    </xf>
    <xf numFmtId="2" fontId="6" fillId="6" borderId="2" xfId="0" applyNumberFormat="1" applyFont="1" applyFill="1" applyBorder="1" applyAlignment="1">
      <alignment horizontal="center" vertical="center"/>
    </xf>
    <xf numFmtId="0" fontId="6" fillId="6" borderId="3" xfId="0" applyFont="1" applyFill="1" applyBorder="1" applyAlignment="1">
      <alignment horizontal="center" vertical="center"/>
    </xf>
    <xf numFmtId="2" fontId="3" fillId="12" borderId="24" xfId="0" applyNumberFormat="1" applyFont="1" applyFill="1" applyBorder="1" applyAlignment="1">
      <alignment horizontal="center" vertical="center"/>
    </xf>
    <xf numFmtId="2" fontId="3" fillId="12" borderId="25" xfId="0" applyNumberFormat="1" applyFont="1" applyFill="1" applyBorder="1" applyAlignment="1">
      <alignment horizontal="center" vertical="center"/>
    </xf>
    <xf numFmtId="0" fontId="14" fillId="2" borderId="11" xfId="0" applyNumberFormat="1" applyFont="1" applyFill="1" applyBorder="1" applyAlignment="1">
      <alignment horizontal="center" vertical="center" wrapText="1"/>
    </xf>
    <xf numFmtId="0" fontId="14" fillId="2" borderId="20" xfId="0" applyNumberFormat="1" applyFont="1" applyFill="1" applyBorder="1" applyAlignment="1">
      <alignment horizontal="center" vertical="center" wrapText="1"/>
    </xf>
  </cellXfs>
  <cellStyles count="4">
    <cellStyle name="Comma" xfId="2" builtinId="3"/>
    <cellStyle name="Normal" xfId="0" builtinId="0"/>
    <cellStyle name="Normal 2" xfId="1" xr:uid="{E0D4C621-299B-4065-B121-9F5C845DBBD0}"/>
    <cellStyle name="Normal 3" xfId="3" xr:uid="{169A6ABA-C676-4B11-8CF0-E3EB32223B23}"/>
  </cellStyles>
  <dxfs count="0"/>
  <tableStyles count="0" defaultTableStyle="TableStyleMedium2" defaultPivotStyle="PivotStyleLight16"/>
  <colors>
    <mruColors>
      <color rgb="FFFF7C80"/>
      <color rgb="FFF462B5"/>
      <color rgb="FF99FFCC"/>
      <color rgb="FF33CCFF"/>
      <color rgb="FFCCFFCC"/>
      <color rgb="FFFF5050"/>
      <color rgb="FFFFCCFF"/>
      <color rgb="FFCCEC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97FF-7AA6-47B3-8B96-168CBAC7419F}">
  <sheetPr>
    <tabColor rgb="FF99FFCC"/>
  </sheetPr>
  <dimension ref="A1:T578"/>
  <sheetViews>
    <sheetView rightToLeft="1" tabSelected="1" zoomScale="85" zoomScaleNormal="85" workbookViewId="0">
      <selection activeCell="U40" sqref="A40:XFD43"/>
    </sheetView>
  </sheetViews>
  <sheetFormatPr defaultRowHeight="14.4" x14ac:dyDescent="0.3"/>
  <cols>
    <col min="20" max="20" width="19.33203125" customWidth="1"/>
  </cols>
  <sheetData>
    <row r="1" spans="1:20" ht="19.8" thickTop="1" thickBot="1" x14ac:dyDescent="0.35">
      <c r="A1" s="150" t="s">
        <v>0</v>
      </c>
      <c r="B1" s="151"/>
      <c r="C1" s="151"/>
      <c r="D1" s="151"/>
      <c r="E1" s="151"/>
      <c r="F1" s="151"/>
      <c r="G1" s="151"/>
      <c r="H1" s="151"/>
      <c r="I1" s="151"/>
      <c r="J1" s="151"/>
      <c r="K1" s="151"/>
      <c r="L1" s="151"/>
      <c r="M1" s="151"/>
      <c r="N1" s="151"/>
      <c r="O1" s="151"/>
      <c r="P1" s="151"/>
      <c r="Q1" s="151"/>
      <c r="R1" s="151"/>
      <c r="S1" s="151"/>
      <c r="T1" s="152"/>
    </row>
    <row r="2" spans="1:20" ht="19.8" thickTop="1" thickBot="1" x14ac:dyDescent="0.35">
      <c r="A2" s="5"/>
      <c r="B2" s="3"/>
      <c r="C2" s="3"/>
      <c r="D2" s="3"/>
      <c r="E2" s="3"/>
      <c r="F2" s="3"/>
      <c r="G2" s="3"/>
      <c r="H2" s="3"/>
      <c r="I2" s="3"/>
      <c r="J2" s="3"/>
      <c r="K2" s="3"/>
      <c r="L2" s="5"/>
      <c r="M2" s="5"/>
      <c r="N2" s="5"/>
      <c r="O2" s="5"/>
      <c r="P2" s="3"/>
      <c r="Q2" s="3"/>
      <c r="R2" s="3"/>
      <c r="S2" s="3"/>
      <c r="T2" s="3"/>
    </row>
    <row r="3" spans="1:20" ht="19.2" thickBot="1" x14ac:dyDescent="0.35">
      <c r="A3" s="226" t="s">
        <v>1</v>
      </c>
      <c r="B3" s="227"/>
      <c r="C3" s="227"/>
      <c r="D3" s="74">
        <v>1404</v>
      </c>
      <c r="E3" s="75" t="s">
        <v>2</v>
      </c>
      <c r="F3" s="228" t="s">
        <v>3</v>
      </c>
      <c r="G3" s="228"/>
      <c r="H3" s="228"/>
      <c r="I3" s="156" t="s">
        <v>4</v>
      </c>
      <c r="J3" s="157"/>
      <c r="K3" s="157"/>
      <c r="L3" s="157"/>
      <c r="M3" s="157"/>
      <c r="N3" s="158"/>
      <c r="O3" s="156" t="s">
        <v>5</v>
      </c>
      <c r="P3" s="157"/>
      <c r="Q3" s="157"/>
      <c r="R3" s="158"/>
      <c r="S3" s="75" t="s">
        <v>6</v>
      </c>
      <c r="T3" s="76"/>
    </row>
    <row r="4" spans="1:20" ht="19.2" thickBot="1" x14ac:dyDescent="0.35">
      <c r="A4" s="2"/>
      <c r="B4" s="3"/>
      <c r="C4" s="3"/>
      <c r="D4" s="3"/>
      <c r="E4" s="3"/>
      <c r="F4" s="3"/>
      <c r="G4" s="3"/>
      <c r="H4" s="3"/>
      <c r="I4" s="4"/>
      <c r="J4" s="3"/>
      <c r="K4" s="3"/>
      <c r="L4" s="5"/>
      <c r="M4" s="5"/>
      <c r="N4" s="5"/>
      <c r="O4" s="5"/>
      <c r="P4" s="3"/>
      <c r="Q4" s="3"/>
      <c r="R4" s="3"/>
      <c r="S4" s="3"/>
      <c r="T4" s="3"/>
    </row>
    <row r="5" spans="1:20" ht="19.2" thickTop="1" x14ac:dyDescent="0.3">
      <c r="A5" s="159" t="s">
        <v>7</v>
      </c>
      <c r="B5" s="161" t="s">
        <v>4</v>
      </c>
      <c r="C5" s="163" t="s">
        <v>8</v>
      </c>
      <c r="D5" s="163"/>
      <c r="E5" s="163"/>
      <c r="F5" s="163"/>
      <c r="G5" s="163"/>
      <c r="H5" s="164"/>
      <c r="I5" s="167"/>
      <c r="J5" s="169" t="s">
        <v>9</v>
      </c>
      <c r="K5" s="170"/>
      <c r="L5" s="171"/>
      <c r="M5" s="77" t="s">
        <v>10</v>
      </c>
      <c r="N5" s="78" t="s">
        <v>11</v>
      </c>
      <c r="O5" s="78" t="s">
        <v>12</v>
      </c>
      <c r="P5" s="79" t="s">
        <v>13</v>
      </c>
      <c r="Q5" s="172" t="s">
        <v>14</v>
      </c>
      <c r="R5" s="173"/>
      <c r="S5" s="173"/>
      <c r="T5" s="174"/>
    </row>
    <row r="6" spans="1:20" ht="18.600000000000001" x14ac:dyDescent="0.3">
      <c r="A6" s="160"/>
      <c r="B6" s="162"/>
      <c r="C6" s="165"/>
      <c r="D6" s="165"/>
      <c r="E6" s="165"/>
      <c r="F6" s="165"/>
      <c r="G6" s="165"/>
      <c r="H6" s="166"/>
      <c r="I6" s="168"/>
      <c r="J6" s="1" t="s">
        <v>10</v>
      </c>
      <c r="K6" s="1" t="s">
        <v>15</v>
      </c>
      <c r="L6" s="1" t="s">
        <v>16</v>
      </c>
      <c r="M6" s="178" t="s">
        <v>17</v>
      </c>
      <c r="N6" s="179"/>
      <c r="O6" s="180" t="s">
        <v>18</v>
      </c>
      <c r="P6" s="181"/>
      <c r="Q6" s="175"/>
      <c r="R6" s="176"/>
      <c r="S6" s="176"/>
      <c r="T6" s="177"/>
    </row>
    <row r="7" spans="1:20" ht="47.4" customHeight="1" x14ac:dyDescent="0.3">
      <c r="A7" s="52"/>
      <c r="B7" s="80" t="s">
        <v>19</v>
      </c>
      <c r="C7" s="204" t="s">
        <v>20</v>
      </c>
      <c r="D7" s="237"/>
      <c r="E7" s="237"/>
      <c r="F7" s="237"/>
      <c r="G7" s="237"/>
      <c r="H7" s="203"/>
      <c r="I7" s="53"/>
      <c r="J7" s="53"/>
      <c r="K7" s="53"/>
      <c r="L7" s="53"/>
      <c r="M7" s="127"/>
      <c r="N7" s="143"/>
      <c r="O7" s="127"/>
      <c r="P7" s="143"/>
      <c r="Q7" s="128" t="s">
        <v>21</v>
      </c>
      <c r="R7" s="128"/>
      <c r="S7" s="128"/>
      <c r="T7" s="129"/>
    </row>
    <row r="8" spans="1:20" ht="18.600000000000001" x14ac:dyDescent="0.3">
      <c r="A8" s="52"/>
      <c r="B8" s="7"/>
      <c r="C8" s="127"/>
      <c r="D8" s="128"/>
      <c r="E8" s="128"/>
      <c r="F8" s="128"/>
      <c r="G8" s="128"/>
      <c r="H8" s="143"/>
      <c r="I8" s="53">
        <v>0.1</v>
      </c>
      <c r="J8" s="53"/>
      <c r="K8" s="53"/>
      <c r="L8" s="53"/>
      <c r="M8" s="127">
        <v>84.24</v>
      </c>
      <c r="N8" s="143"/>
      <c r="O8" s="127">
        <f>I8*M8</f>
        <v>8.4239999999999995</v>
      </c>
      <c r="P8" s="143"/>
      <c r="Q8" s="128" t="s">
        <v>104</v>
      </c>
      <c r="R8" s="128"/>
      <c r="S8" s="128"/>
      <c r="T8" s="129"/>
    </row>
    <row r="9" spans="1:20" ht="18.600000000000001" x14ac:dyDescent="0.3">
      <c r="A9" s="52"/>
      <c r="B9" s="7"/>
      <c r="C9" s="127"/>
      <c r="D9" s="128"/>
      <c r="E9" s="128"/>
      <c r="F9" s="128"/>
      <c r="G9" s="128"/>
      <c r="H9" s="143"/>
      <c r="I9" s="53">
        <v>0.1</v>
      </c>
      <c r="J9" s="53"/>
      <c r="K9" s="53"/>
      <c r="L9" s="53"/>
      <c r="M9" s="127">
        <v>10.368</v>
      </c>
      <c r="N9" s="143"/>
      <c r="O9" s="127">
        <f t="shared" ref="O9:O18" si="0">I9*M9</f>
        <v>1.0368000000000002</v>
      </c>
      <c r="P9" s="143"/>
      <c r="Q9" s="128" t="s">
        <v>104</v>
      </c>
      <c r="R9" s="128"/>
      <c r="S9" s="128"/>
      <c r="T9" s="129"/>
    </row>
    <row r="10" spans="1:20" ht="18.600000000000001" x14ac:dyDescent="0.3">
      <c r="A10" s="52"/>
      <c r="B10" s="7"/>
      <c r="C10" s="127"/>
      <c r="D10" s="128"/>
      <c r="E10" s="128"/>
      <c r="F10" s="128"/>
      <c r="G10" s="128"/>
      <c r="H10" s="143"/>
      <c r="I10" s="53">
        <v>0.1</v>
      </c>
      <c r="J10" s="53"/>
      <c r="K10" s="53"/>
      <c r="L10" s="53"/>
      <c r="M10" s="127">
        <v>51.48</v>
      </c>
      <c r="N10" s="143"/>
      <c r="O10" s="127">
        <f t="shared" si="0"/>
        <v>5.1479999999999997</v>
      </c>
      <c r="P10" s="143"/>
      <c r="Q10" s="128" t="s">
        <v>104</v>
      </c>
      <c r="R10" s="128"/>
      <c r="S10" s="128"/>
      <c r="T10" s="129"/>
    </row>
    <row r="11" spans="1:20" ht="18.600000000000001" x14ac:dyDescent="0.3">
      <c r="A11" s="52"/>
      <c r="B11" s="7"/>
      <c r="C11" s="127"/>
      <c r="D11" s="128"/>
      <c r="E11" s="128"/>
      <c r="F11" s="128"/>
      <c r="G11" s="128"/>
      <c r="H11" s="143"/>
      <c r="I11" s="53">
        <v>0.1</v>
      </c>
      <c r="J11" s="53"/>
      <c r="K11" s="53"/>
      <c r="L11" s="53"/>
      <c r="M11" s="127">
        <v>46.655999999999999</v>
      </c>
      <c r="N11" s="143"/>
      <c r="O11" s="127">
        <f t="shared" si="0"/>
        <v>4.6656000000000004</v>
      </c>
      <c r="P11" s="143"/>
      <c r="Q11" s="128" t="s">
        <v>103</v>
      </c>
      <c r="R11" s="128"/>
      <c r="S11" s="128"/>
      <c r="T11" s="129"/>
    </row>
    <row r="12" spans="1:20" ht="18.600000000000001" x14ac:dyDescent="0.3">
      <c r="A12" s="52"/>
      <c r="B12" s="7"/>
      <c r="C12" s="127"/>
      <c r="D12" s="128"/>
      <c r="E12" s="128"/>
      <c r="F12" s="128"/>
      <c r="G12" s="128"/>
      <c r="H12" s="143"/>
      <c r="I12" s="53">
        <v>0.1</v>
      </c>
      <c r="J12" s="53"/>
      <c r="K12" s="53"/>
      <c r="L12" s="53"/>
      <c r="M12" s="127">
        <v>47.52</v>
      </c>
      <c r="N12" s="143"/>
      <c r="O12" s="127">
        <f t="shared" si="0"/>
        <v>4.7520000000000007</v>
      </c>
      <c r="P12" s="143"/>
      <c r="Q12" s="128" t="s">
        <v>103</v>
      </c>
      <c r="R12" s="128"/>
      <c r="S12" s="128"/>
      <c r="T12" s="129"/>
    </row>
    <row r="13" spans="1:20" ht="18.600000000000001" x14ac:dyDescent="0.3">
      <c r="A13" s="52"/>
      <c r="B13" s="7"/>
      <c r="C13" s="127"/>
      <c r="D13" s="128"/>
      <c r="E13" s="128"/>
      <c r="F13" s="128"/>
      <c r="G13" s="128"/>
      <c r="H13" s="143"/>
      <c r="I13" s="53">
        <v>0.1</v>
      </c>
      <c r="J13" s="53"/>
      <c r="K13" s="53"/>
      <c r="L13" s="53"/>
      <c r="M13" s="127">
        <v>41.47</v>
      </c>
      <c r="N13" s="143"/>
      <c r="O13" s="127">
        <f t="shared" si="0"/>
        <v>4.1470000000000002</v>
      </c>
      <c r="P13" s="143"/>
      <c r="Q13" s="128" t="s">
        <v>103</v>
      </c>
      <c r="R13" s="128"/>
      <c r="S13" s="128"/>
      <c r="T13" s="129"/>
    </row>
    <row r="14" spans="1:20" ht="18.600000000000001" x14ac:dyDescent="0.3">
      <c r="A14" s="52"/>
      <c r="B14" s="7"/>
      <c r="C14" s="127"/>
      <c r="D14" s="128"/>
      <c r="E14" s="128"/>
      <c r="F14" s="128"/>
      <c r="G14" s="128"/>
      <c r="H14" s="143"/>
      <c r="I14" s="53">
        <v>0.1</v>
      </c>
      <c r="J14" s="53"/>
      <c r="K14" s="53"/>
      <c r="L14" s="53"/>
      <c r="M14" s="127">
        <v>74.88</v>
      </c>
      <c r="N14" s="143"/>
      <c r="O14" s="127">
        <f t="shared" si="0"/>
        <v>7.4879999999999995</v>
      </c>
      <c r="P14" s="143"/>
      <c r="Q14" s="127" t="s">
        <v>105</v>
      </c>
      <c r="R14" s="128"/>
      <c r="S14" s="128"/>
      <c r="T14" s="129"/>
    </row>
    <row r="15" spans="1:20" ht="18.600000000000001" x14ac:dyDescent="0.3">
      <c r="A15" s="52"/>
      <c r="B15" s="7"/>
      <c r="C15" s="127"/>
      <c r="D15" s="128"/>
      <c r="E15" s="128"/>
      <c r="F15" s="128"/>
      <c r="G15" s="128"/>
      <c r="H15" s="143"/>
      <c r="I15" s="53">
        <v>0.1</v>
      </c>
      <c r="J15" s="53"/>
      <c r="K15" s="53"/>
      <c r="L15" s="53"/>
      <c r="M15" s="127">
        <v>32.76</v>
      </c>
      <c r="N15" s="143"/>
      <c r="O15" s="127">
        <f t="shared" si="0"/>
        <v>3.2759999999999998</v>
      </c>
      <c r="P15" s="143"/>
      <c r="Q15" s="127" t="s">
        <v>105</v>
      </c>
      <c r="R15" s="128"/>
      <c r="S15" s="128"/>
      <c r="T15" s="129"/>
    </row>
    <row r="16" spans="1:20" ht="18.600000000000001" x14ac:dyDescent="0.3">
      <c r="A16" s="52"/>
      <c r="B16" s="7"/>
      <c r="C16" s="127"/>
      <c r="D16" s="128"/>
      <c r="E16" s="128"/>
      <c r="F16" s="128"/>
      <c r="G16" s="128"/>
      <c r="H16" s="143"/>
      <c r="I16" s="53">
        <v>0.1</v>
      </c>
      <c r="J16" s="53"/>
      <c r="K16" s="53"/>
      <c r="L16" s="53"/>
      <c r="M16" s="127">
        <v>9.0719999999999992</v>
      </c>
      <c r="N16" s="143"/>
      <c r="O16" s="127">
        <f t="shared" si="0"/>
        <v>0.90720000000000001</v>
      </c>
      <c r="P16" s="143"/>
      <c r="Q16" s="127" t="s">
        <v>106</v>
      </c>
      <c r="R16" s="128"/>
      <c r="S16" s="128"/>
      <c r="T16" s="129"/>
    </row>
    <row r="17" spans="1:20" ht="18.600000000000001" x14ac:dyDescent="0.3">
      <c r="A17" s="52"/>
      <c r="B17" s="7"/>
      <c r="C17" s="127"/>
      <c r="D17" s="128"/>
      <c r="E17" s="128"/>
      <c r="F17" s="128"/>
      <c r="G17" s="128"/>
      <c r="H17" s="143"/>
      <c r="I17" s="53">
        <v>0.1</v>
      </c>
      <c r="J17" s="53"/>
      <c r="K17" s="53"/>
      <c r="L17" s="53"/>
      <c r="M17" s="127">
        <v>25.7</v>
      </c>
      <c r="N17" s="143"/>
      <c r="O17" s="127">
        <f t="shared" si="0"/>
        <v>2.5700000000000003</v>
      </c>
      <c r="P17" s="143"/>
      <c r="Q17" s="127" t="s">
        <v>106</v>
      </c>
      <c r="R17" s="128"/>
      <c r="S17" s="128"/>
      <c r="T17" s="129"/>
    </row>
    <row r="18" spans="1:20" ht="18.600000000000001" x14ac:dyDescent="0.3">
      <c r="A18" s="52"/>
      <c r="B18" s="7"/>
      <c r="C18" s="127"/>
      <c r="D18" s="128"/>
      <c r="E18" s="128"/>
      <c r="F18" s="128"/>
      <c r="G18" s="128"/>
      <c r="H18" s="143"/>
      <c r="I18" s="53">
        <v>0.1</v>
      </c>
      <c r="J18" s="53"/>
      <c r="K18" s="53"/>
      <c r="L18" s="53"/>
      <c r="M18" s="127">
        <v>11.6</v>
      </c>
      <c r="N18" s="143"/>
      <c r="O18" s="127">
        <f t="shared" si="0"/>
        <v>1.1599999999999999</v>
      </c>
      <c r="P18" s="143"/>
      <c r="Q18" s="127" t="s">
        <v>106</v>
      </c>
      <c r="R18" s="128"/>
      <c r="S18" s="128"/>
      <c r="T18" s="129"/>
    </row>
    <row r="19" spans="1:20" ht="18.600000000000001" x14ac:dyDescent="0.3">
      <c r="A19" s="52"/>
      <c r="B19" s="7"/>
      <c r="C19" s="127"/>
      <c r="D19" s="128"/>
      <c r="E19" s="128"/>
      <c r="F19" s="128"/>
      <c r="G19" s="128"/>
      <c r="H19" s="143"/>
      <c r="I19" s="53"/>
      <c r="J19" s="53"/>
      <c r="K19" s="53"/>
      <c r="L19" s="53"/>
      <c r="M19" s="127"/>
      <c r="N19" s="143"/>
      <c r="O19" s="134"/>
      <c r="P19" s="135"/>
      <c r="Q19" s="202" t="s">
        <v>22</v>
      </c>
      <c r="R19" s="237"/>
      <c r="S19" s="237"/>
      <c r="T19" s="238"/>
    </row>
    <row r="20" spans="1:20" ht="51" customHeight="1" x14ac:dyDescent="0.3">
      <c r="A20" s="52"/>
      <c r="B20" s="80" t="s">
        <v>23</v>
      </c>
      <c r="C20" s="204" t="s">
        <v>24</v>
      </c>
      <c r="D20" s="237"/>
      <c r="E20" s="237"/>
      <c r="F20" s="237"/>
      <c r="G20" s="237"/>
      <c r="H20" s="203"/>
      <c r="I20" s="53">
        <v>3</v>
      </c>
      <c r="J20" s="53">
        <v>13</v>
      </c>
      <c r="K20" s="53">
        <v>1.8</v>
      </c>
      <c r="L20" s="53"/>
      <c r="M20" s="127">
        <f>J20*K20</f>
        <v>23.400000000000002</v>
      </c>
      <c r="N20" s="143"/>
      <c r="O20" s="127">
        <f>I20*M20</f>
        <v>70.2</v>
      </c>
      <c r="P20" s="143"/>
      <c r="Q20" s="128" t="s">
        <v>104</v>
      </c>
      <c r="R20" s="128"/>
      <c r="S20" s="128"/>
      <c r="T20" s="129"/>
    </row>
    <row r="21" spans="1:20" ht="18.600000000000001" x14ac:dyDescent="0.3">
      <c r="A21" s="52"/>
      <c r="B21" s="7"/>
      <c r="C21" s="127"/>
      <c r="D21" s="128"/>
      <c r="E21" s="128"/>
      <c r="F21" s="128"/>
      <c r="G21" s="128"/>
      <c r="H21" s="143"/>
      <c r="I21" s="53">
        <v>2</v>
      </c>
      <c r="J21" s="53">
        <v>2.4</v>
      </c>
      <c r="K21" s="53">
        <v>1.8</v>
      </c>
      <c r="L21" s="53"/>
      <c r="M21" s="127">
        <f t="shared" ref="M21:M30" si="1">J21*K21</f>
        <v>4.32</v>
      </c>
      <c r="N21" s="143"/>
      <c r="O21" s="127">
        <f t="shared" ref="O21:O30" si="2">I21*M21</f>
        <v>8.64</v>
      </c>
      <c r="P21" s="143"/>
      <c r="Q21" s="128" t="s">
        <v>104</v>
      </c>
      <c r="R21" s="128"/>
      <c r="S21" s="128"/>
      <c r="T21" s="129"/>
    </row>
    <row r="22" spans="1:20" ht="18.600000000000001" x14ac:dyDescent="0.3">
      <c r="A22" s="52"/>
      <c r="B22" s="7"/>
      <c r="C22" s="127"/>
      <c r="D22" s="128"/>
      <c r="E22" s="128"/>
      <c r="F22" s="128"/>
      <c r="G22" s="128"/>
      <c r="H22" s="143"/>
      <c r="I22" s="53">
        <v>1</v>
      </c>
      <c r="J22" s="53">
        <v>13</v>
      </c>
      <c r="K22" s="53">
        <v>3.3</v>
      </c>
      <c r="L22" s="53"/>
      <c r="M22" s="127">
        <f t="shared" si="1"/>
        <v>42.9</v>
      </c>
      <c r="N22" s="143"/>
      <c r="O22" s="127">
        <f t="shared" si="2"/>
        <v>42.9</v>
      </c>
      <c r="P22" s="143"/>
      <c r="Q22" s="128" t="s">
        <v>104</v>
      </c>
      <c r="R22" s="128"/>
      <c r="S22" s="128"/>
      <c r="T22" s="129"/>
    </row>
    <row r="23" spans="1:20" ht="18.600000000000001" x14ac:dyDescent="0.3">
      <c r="A23" s="52"/>
      <c r="B23" s="7"/>
      <c r="C23" s="127"/>
      <c r="D23" s="128"/>
      <c r="E23" s="128"/>
      <c r="F23" s="128"/>
      <c r="G23" s="128"/>
      <c r="H23" s="143"/>
      <c r="I23" s="53">
        <v>4</v>
      </c>
      <c r="J23" s="53">
        <v>5.4</v>
      </c>
      <c r="K23" s="53">
        <v>1.8</v>
      </c>
      <c r="L23" s="53"/>
      <c r="M23" s="127">
        <f t="shared" si="1"/>
        <v>9.7200000000000006</v>
      </c>
      <c r="N23" s="143"/>
      <c r="O23" s="127">
        <f t="shared" si="2"/>
        <v>38.880000000000003</v>
      </c>
      <c r="P23" s="143"/>
      <c r="Q23" s="128" t="s">
        <v>103</v>
      </c>
      <c r="R23" s="128"/>
      <c r="S23" s="128"/>
      <c r="T23" s="129"/>
    </row>
    <row r="24" spans="1:20" ht="18.600000000000001" x14ac:dyDescent="0.3">
      <c r="A24" s="52"/>
      <c r="B24" s="7"/>
      <c r="C24" s="127"/>
      <c r="D24" s="128"/>
      <c r="E24" s="128"/>
      <c r="F24" s="128"/>
      <c r="G24" s="128"/>
      <c r="H24" s="143"/>
      <c r="I24" s="53">
        <v>5</v>
      </c>
      <c r="J24" s="53">
        <v>4.4000000000000004</v>
      </c>
      <c r="K24" s="53">
        <v>1.8</v>
      </c>
      <c r="L24" s="53"/>
      <c r="M24" s="127">
        <f t="shared" si="1"/>
        <v>7.9200000000000008</v>
      </c>
      <c r="N24" s="143"/>
      <c r="O24" s="127">
        <f t="shared" si="2"/>
        <v>39.6</v>
      </c>
      <c r="P24" s="143"/>
      <c r="Q24" s="128" t="s">
        <v>103</v>
      </c>
      <c r="R24" s="128"/>
      <c r="S24" s="128"/>
      <c r="T24" s="129"/>
    </row>
    <row r="25" spans="1:20" ht="18.600000000000001" x14ac:dyDescent="0.3">
      <c r="A25" s="52"/>
      <c r="B25" s="7"/>
      <c r="C25" s="127"/>
      <c r="D25" s="128"/>
      <c r="E25" s="128"/>
      <c r="F25" s="128"/>
      <c r="G25" s="128"/>
      <c r="H25" s="143"/>
      <c r="I25" s="53">
        <v>4</v>
      </c>
      <c r="J25" s="53">
        <v>4.8</v>
      </c>
      <c r="K25" s="53">
        <v>1.8</v>
      </c>
      <c r="L25" s="53"/>
      <c r="M25" s="127">
        <f t="shared" si="1"/>
        <v>8.64</v>
      </c>
      <c r="N25" s="143"/>
      <c r="O25" s="127">
        <f t="shared" si="2"/>
        <v>34.56</v>
      </c>
      <c r="P25" s="143"/>
      <c r="Q25" s="128" t="s">
        <v>103</v>
      </c>
      <c r="R25" s="128"/>
      <c r="S25" s="128"/>
      <c r="T25" s="129"/>
    </row>
    <row r="26" spans="1:20" ht="18.600000000000001" x14ac:dyDescent="0.3">
      <c r="A26" s="52"/>
      <c r="B26" s="7"/>
      <c r="C26" s="127"/>
      <c r="D26" s="128"/>
      <c r="E26" s="128"/>
      <c r="F26" s="128"/>
      <c r="G26" s="128"/>
      <c r="H26" s="143"/>
      <c r="I26" s="53">
        <v>3</v>
      </c>
      <c r="J26" s="53">
        <v>13</v>
      </c>
      <c r="K26" s="53">
        <v>1.6</v>
      </c>
      <c r="L26" s="53"/>
      <c r="M26" s="127">
        <f t="shared" si="1"/>
        <v>20.8</v>
      </c>
      <c r="N26" s="143"/>
      <c r="O26" s="127">
        <f t="shared" si="2"/>
        <v>62.400000000000006</v>
      </c>
      <c r="P26" s="143"/>
      <c r="Q26" s="127" t="s">
        <v>105</v>
      </c>
      <c r="R26" s="128"/>
      <c r="S26" s="128"/>
      <c r="T26" s="129"/>
    </row>
    <row r="27" spans="1:20" ht="18.600000000000001" x14ac:dyDescent="0.3">
      <c r="A27" s="52"/>
      <c r="B27" s="7"/>
      <c r="C27" s="127"/>
      <c r="D27" s="128"/>
      <c r="E27" s="128"/>
      <c r="F27" s="128"/>
      <c r="G27" s="128"/>
      <c r="H27" s="143"/>
      <c r="I27" s="53">
        <v>1</v>
      </c>
      <c r="J27" s="53">
        <v>13</v>
      </c>
      <c r="K27" s="53">
        <v>2.1</v>
      </c>
      <c r="L27" s="53"/>
      <c r="M27" s="127">
        <f t="shared" si="1"/>
        <v>27.3</v>
      </c>
      <c r="N27" s="143"/>
      <c r="O27" s="127">
        <f t="shared" si="2"/>
        <v>27.3</v>
      </c>
      <c r="P27" s="143"/>
      <c r="Q27" s="127" t="s">
        <v>105</v>
      </c>
      <c r="R27" s="128"/>
      <c r="S27" s="128"/>
      <c r="T27" s="129"/>
    </row>
    <row r="28" spans="1:20" ht="18.600000000000001" x14ac:dyDescent="0.3">
      <c r="A28" s="52"/>
      <c r="B28" s="7"/>
      <c r="C28" s="127"/>
      <c r="D28" s="128"/>
      <c r="E28" s="128"/>
      <c r="F28" s="128"/>
      <c r="G28" s="128"/>
      <c r="H28" s="143"/>
      <c r="I28" s="53">
        <v>2</v>
      </c>
      <c r="J28" s="53">
        <v>1.8</v>
      </c>
      <c r="K28" s="53">
        <v>2.1</v>
      </c>
      <c r="L28" s="53"/>
      <c r="M28" s="127">
        <f t="shared" si="1"/>
        <v>3.7800000000000002</v>
      </c>
      <c r="N28" s="143"/>
      <c r="O28" s="127">
        <f t="shared" si="2"/>
        <v>7.5600000000000005</v>
      </c>
      <c r="P28" s="143"/>
      <c r="Q28" s="127" t="s">
        <v>106</v>
      </c>
      <c r="R28" s="128"/>
      <c r="S28" s="128"/>
      <c r="T28" s="129"/>
    </row>
    <row r="29" spans="1:20" ht="18.600000000000001" x14ac:dyDescent="0.3">
      <c r="A29" s="52"/>
      <c r="B29" s="7"/>
      <c r="C29" s="127"/>
      <c r="D29" s="128"/>
      <c r="E29" s="128"/>
      <c r="F29" s="128"/>
      <c r="G29" s="128"/>
      <c r="H29" s="143"/>
      <c r="I29" s="53">
        <v>4</v>
      </c>
      <c r="J29" s="53">
        <v>2.5499999999999998</v>
      </c>
      <c r="K29" s="53">
        <v>2.1</v>
      </c>
      <c r="L29" s="53"/>
      <c r="M29" s="127">
        <f t="shared" si="1"/>
        <v>5.3549999999999995</v>
      </c>
      <c r="N29" s="143"/>
      <c r="O29" s="127">
        <f t="shared" si="2"/>
        <v>21.419999999999998</v>
      </c>
      <c r="P29" s="143"/>
      <c r="Q29" s="127" t="s">
        <v>106</v>
      </c>
      <c r="R29" s="128"/>
      <c r="S29" s="128"/>
      <c r="T29" s="129"/>
    </row>
    <row r="30" spans="1:20" ht="18.600000000000001" x14ac:dyDescent="0.3">
      <c r="A30" s="52"/>
      <c r="B30" s="7"/>
      <c r="C30" s="127"/>
      <c r="D30" s="128"/>
      <c r="E30" s="128"/>
      <c r="F30" s="128"/>
      <c r="G30" s="128"/>
      <c r="H30" s="143"/>
      <c r="I30" s="53">
        <v>2</v>
      </c>
      <c r="J30" s="53">
        <v>2.2999999999999998</v>
      </c>
      <c r="K30" s="53">
        <v>2.1</v>
      </c>
      <c r="L30" s="53"/>
      <c r="M30" s="127">
        <f t="shared" si="1"/>
        <v>4.83</v>
      </c>
      <c r="N30" s="143"/>
      <c r="O30" s="127">
        <f t="shared" si="2"/>
        <v>9.66</v>
      </c>
      <c r="P30" s="143"/>
      <c r="Q30" s="127" t="s">
        <v>106</v>
      </c>
      <c r="R30" s="128"/>
      <c r="S30" s="128"/>
      <c r="T30" s="129"/>
    </row>
    <row r="31" spans="1:20" ht="18.600000000000001" x14ac:dyDescent="0.3">
      <c r="A31" s="52"/>
      <c r="B31" s="7"/>
      <c r="C31" s="127"/>
      <c r="D31" s="128"/>
      <c r="E31" s="128"/>
      <c r="F31" s="128"/>
      <c r="G31" s="128"/>
      <c r="H31" s="143"/>
      <c r="I31" s="53"/>
      <c r="J31" s="53"/>
      <c r="K31" s="53"/>
      <c r="L31" s="53"/>
      <c r="M31" s="127"/>
      <c r="N31" s="143"/>
      <c r="O31" s="202">
        <f>SUM(O20:P30)</f>
        <v>363.12000000000006</v>
      </c>
      <c r="P31" s="203"/>
      <c r="Q31" s="202" t="s">
        <v>25</v>
      </c>
      <c r="R31" s="237"/>
      <c r="S31" s="237"/>
      <c r="T31" s="238"/>
    </row>
    <row r="32" spans="1:20" ht="18.600000000000001" x14ac:dyDescent="0.3">
      <c r="A32" s="52"/>
      <c r="B32" s="80" t="s">
        <v>26</v>
      </c>
      <c r="C32" s="204" t="s">
        <v>27</v>
      </c>
      <c r="D32" s="237"/>
      <c r="E32" s="237"/>
      <c r="F32" s="237"/>
      <c r="G32" s="237"/>
      <c r="H32" s="203"/>
      <c r="I32" s="53"/>
      <c r="J32" s="53"/>
      <c r="K32" s="53"/>
      <c r="L32" s="53"/>
      <c r="M32" s="127"/>
      <c r="N32" s="143"/>
      <c r="O32" s="127"/>
      <c r="P32" s="143"/>
      <c r="Q32" s="127"/>
      <c r="R32" s="128"/>
      <c r="S32" s="128"/>
      <c r="T32" s="129"/>
    </row>
    <row r="33" spans="1:20" ht="18.600000000000001" x14ac:dyDescent="0.3">
      <c r="A33" s="52"/>
      <c r="B33" s="7"/>
      <c r="C33" s="127"/>
      <c r="D33" s="128"/>
      <c r="E33" s="128"/>
      <c r="F33" s="128"/>
      <c r="G33" s="128"/>
      <c r="H33" s="143"/>
      <c r="I33" s="53"/>
      <c r="J33" s="53"/>
      <c r="K33" s="53"/>
      <c r="L33" s="53"/>
      <c r="M33" s="127"/>
      <c r="N33" s="143"/>
      <c r="O33" s="202">
        <f>351.506-143.712</f>
        <v>207.79399999999998</v>
      </c>
      <c r="P33" s="203"/>
      <c r="Q33" s="202"/>
      <c r="R33" s="237"/>
      <c r="S33" s="237"/>
      <c r="T33" s="238"/>
    </row>
    <row r="34" spans="1:20" ht="18.600000000000001" x14ac:dyDescent="0.3">
      <c r="A34" s="52"/>
      <c r="B34" s="7"/>
      <c r="C34" s="127"/>
      <c r="D34" s="128"/>
      <c r="E34" s="128"/>
      <c r="F34" s="128"/>
      <c r="G34" s="128"/>
      <c r="H34" s="143"/>
      <c r="I34" s="53"/>
      <c r="J34" s="53"/>
      <c r="K34" s="53"/>
      <c r="L34" s="53"/>
      <c r="M34" s="127"/>
      <c r="N34" s="143"/>
      <c r="O34" s="127"/>
      <c r="P34" s="143"/>
      <c r="Q34" s="127"/>
      <c r="R34" s="128"/>
      <c r="S34" s="128"/>
      <c r="T34" s="129"/>
    </row>
    <row r="35" spans="1:20" ht="18.600000000000001" x14ac:dyDescent="0.3">
      <c r="A35" s="52"/>
      <c r="B35" s="81" t="s">
        <v>28</v>
      </c>
      <c r="C35" s="247" t="s">
        <v>29</v>
      </c>
      <c r="D35" s="248"/>
      <c r="E35" s="248"/>
      <c r="F35" s="248"/>
      <c r="G35" s="248"/>
      <c r="H35" s="208"/>
      <c r="I35" s="53"/>
      <c r="J35" s="53"/>
      <c r="K35" s="53"/>
      <c r="L35" s="53"/>
      <c r="M35" s="127"/>
      <c r="N35" s="143"/>
      <c r="O35" s="127"/>
      <c r="P35" s="143"/>
      <c r="Q35" s="127"/>
      <c r="R35" s="128"/>
      <c r="S35" s="128"/>
      <c r="T35" s="129"/>
    </row>
    <row r="36" spans="1:20" ht="18.600000000000001" x14ac:dyDescent="0.3">
      <c r="A36" s="52"/>
      <c r="B36" s="7"/>
      <c r="C36" s="127"/>
      <c r="D36" s="128"/>
      <c r="E36" s="128"/>
      <c r="F36" s="128"/>
      <c r="G36" s="128"/>
      <c r="H36" s="143"/>
      <c r="I36" s="53"/>
      <c r="J36" s="53"/>
      <c r="K36" s="53"/>
      <c r="L36" s="53"/>
      <c r="M36" s="127"/>
      <c r="N36" s="143"/>
      <c r="O36" s="207">
        <f>O33</f>
        <v>207.79399999999998</v>
      </c>
      <c r="P36" s="208"/>
      <c r="Q36" s="248"/>
      <c r="R36" s="248"/>
      <c r="S36" s="248"/>
      <c r="T36" s="249"/>
    </row>
    <row r="37" spans="1:20" ht="19.2" thickBot="1" x14ac:dyDescent="0.35">
      <c r="A37" s="52"/>
      <c r="B37" s="7"/>
      <c r="C37" s="127"/>
      <c r="D37" s="128"/>
      <c r="E37" s="128"/>
      <c r="F37" s="128"/>
      <c r="G37" s="128"/>
      <c r="H37" s="143"/>
      <c r="I37" s="53"/>
      <c r="J37" s="53"/>
      <c r="K37" s="53"/>
      <c r="L37" s="53"/>
      <c r="M37" s="127"/>
      <c r="N37" s="143"/>
      <c r="O37" s="127"/>
      <c r="P37" s="143"/>
      <c r="Q37" s="128"/>
      <c r="R37" s="128"/>
      <c r="S37" s="128"/>
      <c r="T37" s="129"/>
    </row>
    <row r="38" spans="1:20" ht="19.8" thickTop="1" thickBot="1" x14ac:dyDescent="0.35">
      <c r="A38" s="239"/>
      <c r="B38" s="240"/>
      <c r="C38" s="240"/>
      <c r="D38" s="240"/>
      <c r="E38" s="240"/>
      <c r="F38" s="240"/>
      <c r="G38" s="240"/>
      <c r="H38" s="240"/>
      <c r="I38" s="240"/>
      <c r="J38" s="240"/>
      <c r="K38" s="241"/>
      <c r="L38" s="241"/>
      <c r="M38" s="241"/>
      <c r="N38" s="242"/>
      <c r="O38" s="243"/>
      <c r="P38" s="242"/>
      <c r="Q38" s="244"/>
      <c r="R38" s="245"/>
      <c r="S38" s="245"/>
      <c r="T38" s="246"/>
    </row>
    <row r="39" spans="1:20" ht="19.8" thickTop="1" thickBot="1" x14ac:dyDescent="0.35">
      <c r="A39" s="2"/>
      <c r="B39" s="3"/>
      <c r="C39" s="3"/>
      <c r="D39" s="3"/>
      <c r="E39" s="3"/>
      <c r="F39" s="3"/>
      <c r="G39" s="3"/>
      <c r="H39" s="3"/>
      <c r="I39" s="4"/>
      <c r="J39" s="3"/>
      <c r="K39" s="3"/>
      <c r="L39" s="5"/>
      <c r="M39" s="5"/>
      <c r="N39" s="5"/>
      <c r="O39" s="5"/>
      <c r="P39" s="3"/>
      <c r="Q39" s="3"/>
      <c r="R39" s="3"/>
      <c r="S39" s="3"/>
      <c r="T39" s="3"/>
    </row>
    <row r="40" spans="1:20" ht="19.8" thickTop="1" thickBot="1" x14ac:dyDescent="0.65">
      <c r="A40" s="55"/>
      <c r="B40" s="55"/>
      <c r="C40" s="55"/>
      <c r="D40" s="55"/>
      <c r="E40" s="55"/>
      <c r="F40" s="55"/>
      <c r="G40" s="55"/>
      <c r="H40" s="55"/>
      <c r="I40" s="55"/>
      <c r="J40" s="55"/>
      <c r="K40" s="55"/>
      <c r="L40" s="55"/>
      <c r="M40" s="55"/>
      <c r="N40" s="55"/>
      <c r="O40" s="55"/>
      <c r="P40" s="55"/>
      <c r="Q40" s="55"/>
      <c r="R40" s="55"/>
      <c r="S40" s="55"/>
      <c r="T40" s="55"/>
    </row>
    <row r="41" spans="1:20" ht="19.8" thickTop="1" thickBot="1" x14ac:dyDescent="0.35">
      <c r="A41" s="150" t="s">
        <v>0</v>
      </c>
      <c r="B41" s="151"/>
      <c r="C41" s="151"/>
      <c r="D41" s="151"/>
      <c r="E41" s="151"/>
      <c r="F41" s="151"/>
      <c r="G41" s="151"/>
      <c r="H41" s="151"/>
      <c r="I41" s="151"/>
      <c r="J41" s="151"/>
      <c r="K41" s="151"/>
      <c r="L41" s="151"/>
      <c r="M41" s="151"/>
      <c r="N41" s="151"/>
      <c r="O41" s="151"/>
      <c r="P41" s="151"/>
      <c r="Q41" s="151"/>
      <c r="R41" s="151"/>
      <c r="S41" s="151"/>
      <c r="T41" s="152"/>
    </row>
    <row r="42" spans="1:20" ht="19.8" thickTop="1" thickBot="1" x14ac:dyDescent="0.35">
      <c r="A42" s="5"/>
      <c r="B42" s="3"/>
      <c r="C42" s="3"/>
      <c r="D42" s="3"/>
      <c r="E42" s="3"/>
      <c r="F42" s="3"/>
      <c r="G42" s="3"/>
      <c r="H42" s="3"/>
      <c r="I42" s="3"/>
      <c r="J42" s="3"/>
      <c r="K42" s="3"/>
      <c r="L42" s="5"/>
      <c r="M42" s="5"/>
      <c r="N42" s="5"/>
      <c r="O42" s="5"/>
      <c r="P42" s="3"/>
      <c r="Q42" s="3"/>
      <c r="R42" s="3"/>
      <c r="S42" s="3"/>
      <c r="T42" s="3"/>
    </row>
    <row r="43" spans="1:20" ht="19.2" thickBot="1" x14ac:dyDescent="0.35">
      <c r="A43" s="226" t="s">
        <v>1</v>
      </c>
      <c r="B43" s="227"/>
      <c r="C43" s="227"/>
      <c r="D43" s="74">
        <v>1404</v>
      </c>
      <c r="E43" s="75" t="s">
        <v>33</v>
      </c>
      <c r="F43" s="265" t="s">
        <v>34</v>
      </c>
      <c r="G43" s="265"/>
      <c r="H43" s="265"/>
      <c r="I43" s="156" t="s">
        <v>4</v>
      </c>
      <c r="J43" s="157"/>
      <c r="K43" s="157"/>
      <c r="L43" s="157"/>
      <c r="M43" s="157"/>
      <c r="N43" s="158"/>
      <c r="O43" s="156" t="s">
        <v>5</v>
      </c>
      <c r="P43" s="157"/>
      <c r="Q43" s="157"/>
      <c r="R43" s="158"/>
      <c r="S43" s="75" t="s">
        <v>6</v>
      </c>
      <c r="T43" s="76"/>
    </row>
    <row r="44" spans="1:20" ht="19.2" thickBot="1" x14ac:dyDescent="0.35">
      <c r="A44" s="2"/>
      <c r="B44" s="3"/>
      <c r="C44" s="3"/>
      <c r="D44" s="3"/>
      <c r="E44" s="3"/>
      <c r="F44" s="3"/>
      <c r="G44" s="3"/>
      <c r="H44" s="3"/>
      <c r="I44" s="4"/>
      <c r="J44" s="3"/>
      <c r="K44" s="3"/>
      <c r="L44" s="5"/>
      <c r="M44" s="5"/>
      <c r="N44" s="5"/>
      <c r="O44" s="5"/>
      <c r="P44" s="3"/>
      <c r="Q44" s="3"/>
      <c r="R44" s="3"/>
      <c r="S44" s="3"/>
      <c r="T44" s="3"/>
    </row>
    <row r="45" spans="1:20" ht="19.2" thickTop="1" x14ac:dyDescent="0.3">
      <c r="A45" s="159" t="s">
        <v>7</v>
      </c>
      <c r="B45" s="161" t="s">
        <v>4</v>
      </c>
      <c r="C45" s="163" t="s">
        <v>8</v>
      </c>
      <c r="D45" s="163"/>
      <c r="E45" s="163"/>
      <c r="F45" s="163"/>
      <c r="G45" s="163"/>
      <c r="H45" s="164"/>
      <c r="I45" s="167" t="s">
        <v>35</v>
      </c>
      <c r="J45" s="169" t="s">
        <v>9</v>
      </c>
      <c r="K45" s="170"/>
      <c r="L45" s="171"/>
      <c r="M45" s="77" t="s">
        <v>10</v>
      </c>
      <c r="N45" s="78" t="s">
        <v>11</v>
      </c>
      <c r="O45" s="78" t="s">
        <v>12</v>
      </c>
      <c r="P45" s="79" t="s">
        <v>13</v>
      </c>
      <c r="Q45" s="172" t="s">
        <v>14</v>
      </c>
      <c r="R45" s="173"/>
      <c r="S45" s="173"/>
      <c r="T45" s="174"/>
    </row>
    <row r="46" spans="1:20" ht="18.600000000000001" x14ac:dyDescent="0.3">
      <c r="A46" s="160"/>
      <c r="B46" s="162"/>
      <c r="C46" s="165"/>
      <c r="D46" s="165"/>
      <c r="E46" s="165"/>
      <c r="F46" s="165"/>
      <c r="G46" s="165"/>
      <c r="H46" s="166"/>
      <c r="I46" s="168"/>
      <c r="J46" s="1" t="s">
        <v>10</v>
      </c>
      <c r="K46" s="1" t="s">
        <v>15</v>
      </c>
      <c r="L46" s="1" t="s">
        <v>16</v>
      </c>
      <c r="M46" s="178" t="s">
        <v>17</v>
      </c>
      <c r="N46" s="179"/>
      <c r="O46" s="180" t="s">
        <v>18</v>
      </c>
      <c r="P46" s="181"/>
      <c r="Q46" s="175"/>
      <c r="R46" s="176"/>
      <c r="S46" s="176"/>
      <c r="T46" s="177"/>
    </row>
    <row r="47" spans="1:20" ht="54" customHeight="1" x14ac:dyDescent="0.3">
      <c r="A47" s="52"/>
      <c r="B47" s="82" t="s">
        <v>36</v>
      </c>
      <c r="C47" s="236" t="s">
        <v>37</v>
      </c>
      <c r="D47" s="234"/>
      <c r="E47" s="234"/>
      <c r="F47" s="234"/>
      <c r="G47" s="234"/>
      <c r="H47" s="233"/>
      <c r="I47" s="53"/>
      <c r="J47" s="53"/>
      <c r="K47" s="53"/>
      <c r="L47" s="53"/>
      <c r="M47" s="127"/>
      <c r="N47" s="143"/>
      <c r="O47" s="127"/>
      <c r="P47" s="143"/>
      <c r="Q47" s="128" t="s">
        <v>38</v>
      </c>
      <c r="R47" s="128"/>
      <c r="S47" s="128"/>
      <c r="T47" s="129"/>
    </row>
    <row r="48" spans="1:20" ht="18.600000000000001" x14ac:dyDescent="0.3">
      <c r="A48" s="52"/>
      <c r="B48" s="7"/>
      <c r="C48" s="127"/>
      <c r="D48" s="128"/>
      <c r="E48" s="128"/>
      <c r="F48" s="128"/>
      <c r="G48" s="128"/>
      <c r="H48" s="143"/>
      <c r="I48" s="53">
        <v>0.9</v>
      </c>
      <c r="J48" s="53"/>
      <c r="K48" s="53"/>
      <c r="L48" s="53"/>
      <c r="M48" s="127">
        <v>84.24</v>
      </c>
      <c r="N48" s="143"/>
      <c r="O48" s="127">
        <f>I48*M48</f>
        <v>75.816000000000003</v>
      </c>
      <c r="P48" s="143"/>
      <c r="Q48" s="128" t="s">
        <v>104</v>
      </c>
      <c r="R48" s="128"/>
      <c r="S48" s="128"/>
      <c r="T48" s="129"/>
    </row>
    <row r="49" spans="1:20" ht="18.600000000000001" x14ac:dyDescent="0.3">
      <c r="A49" s="52"/>
      <c r="B49" s="7"/>
      <c r="C49" s="127"/>
      <c r="D49" s="128"/>
      <c r="E49" s="128"/>
      <c r="F49" s="128"/>
      <c r="G49" s="128"/>
      <c r="H49" s="143"/>
      <c r="I49" s="53">
        <v>0.9</v>
      </c>
      <c r="J49" s="53"/>
      <c r="K49" s="53"/>
      <c r="L49" s="53"/>
      <c r="M49" s="127">
        <v>10.368</v>
      </c>
      <c r="N49" s="143"/>
      <c r="O49" s="127">
        <f t="shared" ref="O49:O58" si="3">I49*M49</f>
        <v>9.3312000000000008</v>
      </c>
      <c r="P49" s="143"/>
      <c r="Q49" s="128" t="s">
        <v>104</v>
      </c>
      <c r="R49" s="128"/>
      <c r="S49" s="128"/>
      <c r="T49" s="129"/>
    </row>
    <row r="50" spans="1:20" ht="18.600000000000001" x14ac:dyDescent="0.3">
      <c r="A50" s="52"/>
      <c r="B50" s="7"/>
      <c r="C50" s="127"/>
      <c r="D50" s="128"/>
      <c r="E50" s="128"/>
      <c r="F50" s="128"/>
      <c r="G50" s="128"/>
      <c r="H50" s="143"/>
      <c r="I50" s="53">
        <v>0.9</v>
      </c>
      <c r="J50" s="53"/>
      <c r="K50" s="53"/>
      <c r="L50" s="53"/>
      <c r="M50" s="127">
        <v>51.48</v>
      </c>
      <c r="N50" s="143"/>
      <c r="O50" s="127">
        <f t="shared" si="3"/>
        <v>46.332000000000001</v>
      </c>
      <c r="P50" s="143"/>
      <c r="Q50" s="128" t="s">
        <v>104</v>
      </c>
      <c r="R50" s="128"/>
      <c r="S50" s="128"/>
      <c r="T50" s="129"/>
    </row>
    <row r="51" spans="1:20" ht="18.600000000000001" x14ac:dyDescent="0.3">
      <c r="A51" s="52"/>
      <c r="B51" s="7"/>
      <c r="C51" s="127"/>
      <c r="D51" s="128"/>
      <c r="E51" s="128"/>
      <c r="F51" s="128"/>
      <c r="G51" s="128"/>
      <c r="H51" s="143"/>
      <c r="I51" s="53">
        <v>0.9</v>
      </c>
      <c r="J51" s="53"/>
      <c r="K51" s="53"/>
      <c r="L51" s="53"/>
      <c r="M51" s="127">
        <v>46.655999999999999</v>
      </c>
      <c r="N51" s="143"/>
      <c r="O51" s="127">
        <f t="shared" si="3"/>
        <v>41.990400000000001</v>
      </c>
      <c r="P51" s="143"/>
      <c r="Q51" s="128" t="s">
        <v>103</v>
      </c>
      <c r="R51" s="128"/>
      <c r="S51" s="128"/>
      <c r="T51" s="129"/>
    </row>
    <row r="52" spans="1:20" ht="18.600000000000001" x14ac:dyDescent="0.3">
      <c r="A52" s="52"/>
      <c r="B52" s="7"/>
      <c r="C52" s="127"/>
      <c r="D52" s="128"/>
      <c r="E52" s="128"/>
      <c r="F52" s="128"/>
      <c r="G52" s="128"/>
      <c r="H52" s="143"/>
      <c r="I52" s="53">
        <v>0.9</v>
      </c>
      <c r="J52" s="53"/>
      <c r="K52" s="53"/>
      <c r="L52" s="53"/>
      <c r="M52" s="127">
        <v>47.52</v>
      </c>
      <c r="N52" s="143"/>
      <c r="O52" s="127">
        <f t="shared" si="3"/>
        <v>42.768000000000001</v>
      </c>
      <c r="P52" s="143"/>
      <c r="Q52" s="128" t="s">
        <v>103</v>
      </c>
      <c r="R52" s="128"/>
      <c r="S52" s="128"/>
      <c r="T52" s="129"/>
    </row>
    <row r="53" spans="1:20" ht="18.600000000000001" x14ac:dyDescent="0.3">
      <c r="A53" s="52"/>
      <c r="B53" s="7"/>
      <c r="C53" s="127"/>
      <c r="D53" s="128"/>
      <c r="E53" s="128"/>
      <c r="F53" s="128"/>
      <c r="G53" s="128"/>
      <c r="H53" s="143"/>
      <c r="I53" s="53">
        <v>0.9</v>
      </c>
      <c r="J53" s="53"/>
      <c r="K53" s="53"/>
      <c r="L53" s="53"/>
      <c r="M53" s="127">
        <v>41.47</v>
      </c>
      <c r="N53" s="143"/>
      <c r="O53" s="127">
        <f t="shared" si="3"/>
        <v>37.323</v>
      </c>
      <c r="P53" s="143"/>
      <c r="Q53" s="128" t="s">
        <v>103</v>
      </c>
      <c r="R53" s="128"/>
      <c r="S53" s="128"/>
      <c r="T53" s="129"/>
    </row>
    <row r="54" spans="1:20" ht="18.600000000000001" x14ac:dyDescent="0.3">
      <c r="A54" s="52"/>
      <c r="B54" s="7"/>
      <c r="C54" s="127"/>
      <c r="D54" s="128"/>
      <c r="E54" s="128"/>
      <c r="F54" s="128"/>
      <c r="G54" s="128"/>
      <c r="H54" s="143"/>
      <c r="I54" s="53">
        <v>0.9</v>
      </c>
      <c r="J54" s="53"/>
      <c r="K54" s="53"/>
      <c r="L54" s="53"/>
      <c r="M54" s="127">
        <v>74.88</v>
      </c>
      <c r="N54" s="143"/>
      <c r="O54" s="127">
        <f t="shared" si="3"/>
        <v>67.391999999999996</v>
      </c>
      <c r="P54" s="143"/>
      <c r="Q54" s="127" t="s">
        <v>105</v>
      </c>
      <c r="R54" s="128"/>
      <c r="S54" s="128"/>
      <c r="T54" s="129"/>
    </row>
    <row r="55" spans="1:20" ht="18.600000000000001" x14ac:dyDescent="0.3">
      <c r="A55" s="52"/>
      <c r="B55" s="7"/>
      <c r="C55" s="127"/>
      <c r="D55" s="128"/>
      <c r="E55" s="128"/>
      <c r="F55" s="128"/>
      <c r="G55" s="128"/>
      <c r="H55" s="143"/>
      <c r="I55" s="53">
        <v>0.9</v>
      </c>
      <c r="J55" s="53"/>
      <c r="K55" s="53"/>
      <c r="L55" s="53"/>
      <c r="M55" s="127">
        <v>32.76</v>
      </c>
      <c r="N55" s="143"/>
      <c r="O55" s="127">
        <f t="shared" si="3"/>
        <v>29.483999999999998</v>
      </c>
      <c r="P55" s="143"/>
      <c r="Q55" s="127" t="s">
        <v>105</v>
      </c>
      <c r="R55" s="128"/>
      <c r="S55" s="128"/>
      <c r="T55" s="129"/>
    </row>
    <row r="56" spans="1:20" ht="18.600000000000001" x14ac:dyDescent="0.3">
      <c r="A56" s="52"/>
      <c r="B56" s="7"/>
      <c r="C56" s="127"/>
      <c r="D56" s="128"/>
      <c r="E56" s="128"/>
      <c r="F56" s="128"/>
      <c r="G56" s="128"/>
      <c r="H56" s="143"/>
      <c r="I56" s="53">
        <v>0.9</v>
      </c>
      <c r="J56" s="53"/>
      <c r="K56" s="53"/>
      <c r="L56" s="53"/>
      <c r="M56" s="127">
        <v>9.0719999999999992</v>
      </c>
      <c r="N56" s="143"/>
      <c r="O56" s="127">
        <f t="shared" si="3"/>
        <v>8.1647999999999996</v>
      </c>
      <c r="P56" s="143"/>
      <c r="Q56" s="127" t="s">
        <v>106</v>
      </c>
      <c r="R56" s="128"/>
      <c r="S56" s="128"/>
      <c r="T56" s="129"/>
    </row>
    <row r="57" spans="1:20" ht="18.600000000000001" x14ac:dyDescent="0.3">
      <c r="A57" s="52"/>
      <c r="B57" s="7"/>
      <c r="C57" s="127"/>
      <c r="D57" s="128"/>
      <c r="E57" s="128"/>
      <c r="F57" s="128"/>
      <c r="G57" s="128"/>
      <c r="H57" s="143"/>
      <c r="I57" s="53">
        <v>0.9</v>
      </c>
      <c r="J57" s="53"/>
      <c r="K57" s="53"/>
      <c r="L57" s="53"/>
      <c r="M57" s="127">
        <v>25.7</v>
      </c>
      <c r="N57" s="143"/>
      <c r="O57" s="127">
        <f t="shared" si="3"/>
        <v>23.13</v>
      </c>
      <c r="P57" s="143"/>
      <c r="Q57" s="127" t="s">
        <v>106</v>
      </c>
      <c r="R57" s="128"/>
      <c r="S57" s="128"/>
      <c r="T57" s="129"/>
    </row>
    <row r="58" spans="1:20" ht="18.600000000000001" x14ac:dyDescent="0.3">
      <c r="A58" s="52"/>
      <c r="B58" s="7"/>
      <c r="C58" s="127"/>
      <c r="D58" s="128"/>
      <c r="E58" s="128"/>
      <c r="F58" s="128"/>
      <c r="G58" s="128"/>
      <c r="H58" s="143"/>
      <c r="I58" s="53">
        <v>0.9</v>
      </c>
      <c r="J58" s="53"/>
      <c r="K58" s="53"/>
      <c r="L58" s="53"/>
      <c r="M58" s="127">
        <v>11.6</v>
      </c>
      <c r="N58" s="143"/>
      <c r="O58" s="127">
        <f t="shared" si="3"/>
        <v>10.44</v>
      </c>
      <c r="P58" s="143"/>
      <c r="Q58" s="127" t="s">
        <v>106</v>
      </c>
      <c r="R58" s="128"/>
      <c r="S58" s="128"/>
      <c r="T58" s="129"/>
    </row>
    <row r="59" spans="1:20" ht="18.600000000000001" x14ac:dyDescent="0.3">
      <c r="A59" s="52"/>
      <c r="B59" s="7"/>
      <c r="C59" s="127"/>
      <c r="D59" s="128"/>
      <c r="E59" s="128"/>
      <c r="F59" s="128"/>
      <c r="G59" s="128"/>
      <c r="H59" s="143"/>
      <c r="I59" s="53"/>
      <c r="J59" s="53"/>
      <c r="K59" s="53"/>
      <c r="L59" s="53"/>
      <c r="M59" s="127"/>
      <c r="N59" s="143"/>
      <c r="O59" s="134">
        <f>SUM(O57:P58)</f>
        <v>33.57</v>
      </c>
      <c r="P59" s="135"/>
      <c r="Q59" s="232" t="s">
        <v>39</v>
      </c>
      <c r="R59" s="234"/>
      <c r="S59" s="234"/>
      <c r="T59" s="235"/>
    </row>
    <row r="60" spans="1:20" ht="76.2" customHeight="1" x14ac:dyDescent="0.3">
      <c r="A60" s="52"/>
      <c r="B60" s="82" t="s">
        <v>40</v>
      </c>
      <c r="C60" s="236" t="s">
        <v>41</v>
      </c>
      <c r="D60" s="234"/>
      <c r="E60" s="234"/>
      <c r="F60" s="234"/>
      <c r="G60" s="234"/>
      <c r="H60" s="233"/>
      <c r="I60" s="53">
        <v>1</v>
      </c>
      <c r="J60" s="53"/>
      <c r="K60" s="53"/>
      <c r="L60" s="53"/>
      <c r="M60" s="127">
        <v>84.24</v>
      </c>
      <c r="N60" s="143"/>
      <c r="O60" s="127">
        <f>I60*M60</f>
        <v>84.24</v>
      </c>
      <c r="P60" s="143"/>
      <c r="Q60" s="128" t="s">
        <v>104</v>
      </c>
      <c r="R60" s="128"/>
      <c r="S60" s="128"/>
      <c r="T60" s="129"/>
    </row>
    <row r="61" spans="1:20" ht="18.600000000000001" x14ac:dyDescent="0.3">
      <c r="A61" s="52"/>
      <c r="B61" s="7"/>
      <c r="C61" s="127"/>
      <c r="D61" s="128"/>
      <c r="E61" s="128"/>
      <c r="F61" s="128"/>
      <c r="G61" s="128"/>
      <c r="H61" s="143"/>
      <c r="I61" s="53">
        <v>1</v>
      </c>
      <c r="J61" s="53"/>
      <c r="K61" s="53"/>
      <c r="L61" s="53"/>
      <c r="M61" s="127">
        <v>10.368</v>
      </c>
      <c r="N61" s="143"/>
      <c r="O61" s="127">
        <f t="shared" ref="O61:O70" si="4">I61*M61</f>
        <v>10.368</v>
      </c>
      <c r="P61" s="143"/>
      <c r="Q61" s="128" t="s">
        <v>104</v>
      </c>
      <c r="R61" s="128"/>
      <c r="S61" s="128"/>
      <c r="T61" s="129"/>
    </row>
    <row r="62" spans="1:20" ht="18.600000000000001" x14ac:dyDescent="0.3">
      <c r="A62" s="52"/>
      <c r="B62" s="7"/>
      <c r="C62" s="127"/>
      <c r="D62" s="128"/>
      <c r="E62" s="128"/>
      <c r="F62" s="128"/>
      <c r="G62" s="128"/>
      <c r="H62" s="143"/>
      <c r="I62" s="53">
        <v>1</v>
      </c>
      <c r="J62" s="53"/>
      <c r="K62" s="53"/>
      <c r="L62" s="53"/>
      <c r="M62" s="127">
        <v>51.48</v>
      </c>
      <c r="N62" s="143"/>
      <c r="O62" s="127">
        <f t="shared" si="4"/>
        <v>51.48</v>
      </c>
      <c r="P62" s="143"/>
      <c r="Q62" s="128" t="s">
        <v>104</v>
      </c>
      <c r="R62" s="128"/>
      <c r="S62" s="128"/>
      <c r="T62" s="129"/>
    </row>
    <row r="63" spans="1:20" ht="18.600000000000001" x14ac:dyDescent="0.3">
      <c r="A63" s="52"/>
      <c r="B63" s="7"/>
      <c r="C63" s="127"/>
      <c r="D63" s="128"/>
      <c r="E63" s="128"/>
      <c r="F63" s="128"/>
      <c r="G63" s="128"/>
      <c r="H63" s="143"/>
      <c r="I63" s="53">
        <v>1</v>
      </c>
      <c r="J63" s="53"/>
      <c r="K63" s="53"/>
      <c r="L63" s="53"/>
      <c r="M63" s="127">
        <v>46.655999999999999</v>
      </c>
      <c r="N63" s="143"/>
      <c r="O63" s="127">
        <f t="shared" si="4"/>
        <v>46.655999999999999</v>
      </c>
      <c r="P63" s="143"/>
      <c r="Q63" s="128" t="s">
        <v>103</v>
      </c>
      <c r="R63" s="128"/>
      <c r="S63" s="128"/>
      <c r="T63" s="129"/>
    </row>
    <row r="64" spans="1:20" ht="18.600000000000001" x14ac:dyDescent="0.3">
      <c r="A64" s="52"/>
      <c r="B64" s="7"/>
      <c r="C64" s="127"/>
      <c r="D64" s="128"/>
      <c r="E64" s="128"/>
      <c r="F64" s="128"/>
      <c r="G64" s="128"/>
      <c r="H64" s="143"/>
      <c r="I64" s="53">
        <v>1</v>
      </c>
      <c r="J64" s="53"/>
      <c r="K64" s="53"/>
      <c r="L64" s="53"/>
      <c r="M64" s="127">
        <v>47.52</v>
      </c>
      <c r="N64" s="143"/>
      <c r="O64" s="127">
        <f t="shared" si="4"/>
        <v>47.52</v>
      </c>
      <c r="P64" s="143"/>
      <c r="Q64" s="128" t="s">
        <v>103</v>
      </c>
      <c r="R64" s="128"/>
      <c r="S64" s="128"/>
      <c r="T64" s="129"/>
    </row>
    <row r="65" spans="1:20" ht="18.600000000000001" x14ac:dyDescent="0.3">
      <c r="A65" s="52"/>
      <c r="B65" s="7"/>
      <c r="C65" s="127"/>
      <c r="D65" s="128"/>
      <c r="E65" s="128"/>
      <c r="F65" s="128"/>
      <c r="G65" s="128"/>
      <c r="H65" s="143"/>
      <c r="I65" s="53">
        <v>1</v>
      </c>
      <c r="J65" s="53"/>
      <c r="K65" s="53"/>
      <c r="L65" s="53"/>
      <c r="M65" s="127">
        <v>41.47</v>
      </c>
      <c r="N65" s="143"/>
      <c r="O65" s="127">
        <f t="shared" si="4"/>
        <v>41.47</v>
      </c>
      <c r="P65" s="143"/>
      <c r="Q65" s="128" t="s">
        <v>103</v>
      </c>
      <c r="R65" s="128"/>
      <c r="S65" s="128"/>
      <c r="T65" s="129"/>
    </row>
    <row r="66" spans="1:20" ht="18.600000000000001" x14ac:dyDescent="0.3">
      <c r="A66" s="52"/>
      <c r="B66" s="7"/>
      <c r="C66" s="127"/>
      <c r="D66" s="128"/>
      <c r="E66" s="128"/>
      <c r="F66" s="128"/>
      <c r="G66" s="128"/>
      <c r="H66" s="143"/>
      <c r="I66" s="53">
        <v>1</v>
      </c>
      <c r="J66" s="53"/>
      <c r="K66" s="53"/>
      <c r="L66" s="53"/>
      <c r="M66" s="127">
        <v>74.88</v>
      </c>
      <c r="N66" s="143"/>
      <c r="O66" s="127">
        <f t="shared" si="4"/>
        <v>74.88</v>
      </c>
      <c r="P66" s="143"/>
      <c r="Q66" s="127" t="s">
        <v>105</v>
      </c>
      <c r="R66" s="128"/>
      <c r="S66" s="128"/>
      <c r="T66" s="129"/>
    </row>
    <row r="67" spans="1:20" ht="18.600000000000001" x14ac:dyDescent="0.3">
      <c r="A67" s="52"/>
      <c r="B67" s="7"/>
      <c r="C67" s="127"/>
      <c r="D67" s="128"/>
      <c r="E67" s="128"/>
      <c r="F67" s="128"/>
      <c r="G67" s="128"/>
      <c r="H67" s="143"/>
      <c r="I67" s="53">
        <v>1</v>
      </c>
      <c r="J67" s="53"/>
      <c r="K67" s="53"/>
      <c r="L67" s="53"/>
      <c r="M67" s="127">
        <v>32.76</v>
      </c>
      <c r="N67" s="143"/>
      <c r="O67" s="127">
        <f t="shared" si="4"/>
        <v>32.76</v>
      </c>
      <c r="P67" s="143"/>
      <c r="Q67" s="127" t="s">
        <v>105</v>
      </c>
      <c r="R67" s="128"/>
      <c r="S67" s="128"/>
      <c r="T67" s="129"/>
    </row>
    <row r="68" spans="1:20" ht="18.600000000000001" x14ac:dyDescent="0.3">
      <c r="A68" s="52"/>
      <c r="B68" s="7"/>
      <c r="C68" s="127"/>
      <c r="D68" s="128"/>
      <c r="E68" s="128"/>
      <c r="F68" s="128"/>
      <c r="G68" s="128"/>
      <c r="H68" s="143"/>
      <c r="I68" s="53">
        <v>1</v>
      </c>
      <c r="J68" s="53"/>
      <c r="K68" s="53"/>
      <c r="L68" s="53"/>
      <c r="M68" s="127">
        <v>9.0719999999999992</v>
      </c>
      <c r="N68" s="143"/>
      <c r="O68" s="127">
        <f t="shared" si="4"/>
        <v>9.0719999999999992</v>
      </c>
      <c r="P68" s="143"/>
      <c r="Q68" s="127" t="s">
        <v>106</v>
      </c>
      <c r="R68" s="128"/>
      <c r="S68" s="128"/>
      <c r="T68" s="129"/>
    </row>
    <row r="69" spans="1:20" ht="18.600000000000001" x14ac:dyDescent="0.3">
      <c r="A69" s="52"/>
      <c r="B69" s="7"/>
      <c r="C69" s="127"/>
      <c r="D69" s="128"/>
      <c r="E69" s="128"/>
      <c r="F69" s="128"/>
      <c r="G69" s="128"/>
      <c r="H69" s="143"/>
      <c r="I69" s="53">
        <v>1</v>
      </c>
      <c r="J69" s="53"/>
      <c r="K69" s="53"/>
      <c r="L69" s="53"/>
      <c r="M69" s="127">
        <v>25.7</v>
      </c>
      <c r="N69" s="143"/>
      <c r="O69" s="127">
        <f t="shared" si="4"/>
        <v>25.7</v>
      </c>
      <c r="P69" s="143"/>
      <c r="Q69" s="127" t="s">
        <v>106</v>
      </c>
      <c r="R69" s="128"/>
      <c r="S69" s="128"/>
      <c r="T69" s="129"/>
    </row>
    <row r="70" spans="1:20" ht="17.399999999999999" customHeight="1" x14ac:dyDescent="0.3">
      <c r="A70" s="52"/>
      <c r="B70" s="7"/>
      <c r="C70" s="127"/>
      <c r="D70" s="128"/>
      <c r="E70" s="128"/>
      <c r="F70" s="128"/>
      <c r="G70" s="128"/>
      <c r="H70" s="143"/>
      <c r="I70" s="53">
        <v>1</v>
      </c>
      <c r="J70" s="53"/>
      <c r="K70" s="53"/>
      <c r="L70" s="53"/>
      <c r="M70" s="127">
        <v>11.6</v>
      </c>
      <c r="N70" s="143"/>
      <c r="O70" s="127">
        <f t="shared" si="4"/>
        <v>11.6</v>
      </c>
      <c r="P70" s="143"/>
      <c r="Q70" s="127" t="s">
        <v>106</v>
      </c>
      <c r="R70" s="128"/>
      <c r="S70" s="128"/>
      <c r="T70" s="129"/>
    </row>
    <row r="71" spans="1:20" ht="18.600000000000001" x14ac:dyDescent="0.3">
      <c r="A71" s="52"/>
      <c r="B71" s="7"/>
      <c r="C71" s="127"/>
      <c r="D71" s="128"/>
      <c r="E71" s="128"/>
      <c r="F71" s="128"/>
      <c r="G71" s="128"/>
      <c r="H71" s="143"/>
      <c r="I71" s="53"/>
      <c r="J71" s="53"/>
      <c r="K71" s="53"/>
      <c r="L71" s="53"/>
      <c r="M71" s="127"/>
      <c r="N71" s="143"/>
      <c r="O71" s="232">
        <f>SUM(O61:P70)</f>
        <v>351.50600000000003</v>
      </c>
      <c r="P71" s="233"/>
      <c r="Q71" s="232" t="s">
        <v>42</v>
      </c>
      <c r="R71" s="234"/>
      <c r="S71" s="234"/>
      <c r="T71" s="235"/>
    </row>
    <row r="72" spans="1:20" ht="63" customHeight="1" x14ac:dyDescent="0.3">
      <c r="A72" s="52"/>
      <c r="B72" s="82" t="s">
        <v>43</v>
      </c>
      <c r="C72" s="236" t="s">
        <v>44</v>
      </c>
      <c r="D72" s="234"/>
      <c r="E72" s="234"/>
      <c r="F72" s="234"/>
      <c r="G72" s="234"/>
      <c r="H72" s="233"/>
      <c r="I72" s="53"/>
      <c r="J72" s="53"/>
      <c r="K72" s="53"/>
      <c r="L72" s="53"/>
      <c r="M72" s="127"/>
      <c r="N72" s="143"/>
      <c r="O72" s="127"/>
      <c r="P72" s="143"/>
      <c r="Q72" s="127"/>
      <c r="R72" s="128"/>
      <c r="S72" s="128"/>
      <c r="T72" s="129"/>
    </row>
    <row r="73" spans="1:20" ht="18.600000000000001" x14ac:dyDescent="0.3">
      <c r="A73" s="52"/>
      <c r="B73" s="23"/>
      <c r="C73" s="193"/>
      <c r="D73" s="194"/>
      <c r="E73" s="194"/>
      <c r="F73" s="194"/>
      <c r="G73" s="194"/>
      <c r="H73" s="195"/>
      <c r="I73" s="53">
        <v>3</v>
      </c>
      <c r="J73" s="53">
        <f>13-0.6+0.2</f>
        <v>12.6</v>
      </c>
      <c r="K73" s="53">
        <v>1.2</v>
      </c>
      <c r="L73" s="53"/>
      <c r="M73" s="127">
        <f>J73*K73</f>
        <v>15.12</v>
      </c>
      <c r="N73" s="143"/>
      <c r="O73" s="127">
        <f>I73*M73</f>
        <v>45.36</v>
      </c>
      <c r="P73" s="143"/>
      <c r="Q73" s="128" t="s">
        <v>104</v>
      </c>
      <c r="R73" s="128"/>
      <c r="S73" s="128"/>
      <c r="T73" s="129"/>
    </row>
    <row r="74" spans="1:20" ht="18.600000000000001" x14ac:dyDescent="0.3">
      <c r="A74" s="52"/>
      <c r="B74" s="23"/>
      <c r="C74" s="193"/>
      <c r="D74" s="194"/>
      <c r="E74" s="194"/>
      <c r="F74" s="194"/>
      <c r="G74" s="194"/>
      <c r="H74" s="195"/>
      <c r="I74" s="53">
        <v>2</v>
      </c>
      <c r="J74" s="53">
        <f>2.4-0.6+0.2</f>
        <v>1.9999999999999998</v>
      </c>
      <c r="K74" s="53">
        <v>1.2</v>
      </c>
      <c r="L74" s="53"/>
      <c r="M74" s="127">
        <f t="shared" ref="M74:M83" si="5">J74*K74</f>
        <v>2.3999999999999995</v>
      </c>
      <c r="N74" s="143"/>
      <c r="O74" s="127">
        <f t="shared" ref="O74:O83" si="6">I74*M74</f>
        <v>4.7999999999999989</v>
      </c>
      <c r="P74" s="143"/>
      <c r="Q74" s="128" t="s">
        <v>104</v>
      </c>
      <c r="R74" s="128"/>
      <c r="S74" s="128"/>
      <c r="T74" s="129"/>
    </row>
    <row r="75" spans="1:20" ht="18.600000000000001" x14ac:dyDescent="0.3">
      <c r="A75" s="52"/>
      <c r="B75" s="23"/>
      <c r="C75" s="193"/>
      <c r="D75" s="194"/>
      <c r="E75" s="194"/>
      <c r="F75" s="194"/>
      <c r="G75" s="194"/>
      <c r="H75" s="195"/>
      <c r="I75" s="53">
        <v>1</v>
      </c>
      <c r="J75" s="53">
        <f>12.4+0.2</f>
        <v>12.6</v>
      </c>
      <c r="K75" s="53">
        <v>2.7</v>
      </c>
      <c r="L75" s="53"/>
      <c r="M75" s="127">
        <f t="shared" si="5"/>
        <v>34.020000000000003</v>
      </c>
      <c r="N75" s="143"/>
      <c r="O75" s="127">
        <f t="shared" si="6"/>
        <v>34.020000000000003</v>
      </c>
      <c r="P75" s="143"/>
      <c r="Q75" s="128" t="s">
        <v>104</v>
      </c>
      <c r="R75" s="128"/>
      <c r="S75" s="128"/>
      <c r="T75" s="129"/>
    </row>
    <row r="76" spans="1:20" ht="18.600000000000001" x14ac:dyDescent="0.3">
      <c r="A76" s="52"/>
      <c r="B76" s="23"/>
      <c r="C76" s="193"/>
      <c r="D76" s="194"/>
      <c r="E76" s="194"/>
      <c r="F76" s="194"/>
      <c r="G76" s="194"/>
      <c r="H76" s="195"/>
      <c r="I76" s="53">
        <v>4</v>
      </c>
      <c r="J76" s="53">
        <v>5.2</v>
      </c>
      <c r="K76" s="53">
        <v>1.2</v>
      </c>
      <c r="L76" s="53"/>
      <c r="M76" s="127">
        <f t="shared" si="5"/>
        <v>6.24</v>
      </c>
      <c r="N76" s="143"/>
      <c r="O76" s="127">
        <f t="shared" si="6"/>
        <v>24.96</v>
      </c>
      <c r="P76" s="143"/>
      <c r="Q76" s="128" t="s">
        <v>103</v>
      </c>
      <c r="R76" s="128"/>
      <c r="S76" s="128"/>
      <c r="T76" s="129"/>
    </row>
    <row r="77" spans="1:20" ht="18.600000000000001" x14ac:dyDescent="0.3">
      <c r="A77" s="52"/>
      <c r="B77" s="23"/>
      <c r="C77" s="193"/>
      <c r="D77" s="194"/>
      <c r="E77" s="194"/>
      <c r="F77" s="194"/>
      <c r="G77" s="194"/>
      <c r="H77" s="195"/>
      <c r="I77" s="53">
        <v>5</v>
      </c>
      <c r="J77" s="53">
        <v>4</v>
      </c>
      <c r="K77" s="53">
        <v>1.2</v>
      </c>
      <c r="L77" s="53"/>
      <c r="M77" s="127">
        <f t="shared" si="5"/>
        <v>4.8</v>
      </c>
      <c r="N77" s="143"/>
      <c r="O77" s="127">
        <f t="shared" si="6"/>
        <v>24</v>
      </c>
      <c r="P77" s="143"/>
      <c r="Q77" s="128" t="s">
        <v>103</v>
      </c>
      <c r="R77" s="128"/>
      <c r="S77" s="128"/>
      <c r="T77" s="129"/>
    </row>
    <row r="78" spans="1:20" ht="18.600000000000001" x14ac:dyDescent="0.3">
      <c r="A78" s="52"/>
      <c r="B78" s="7"/>
      <c r="C78" s="127"/>
      <c r="D78" s="128"/>
      <c r="E78" s="128"/>
      <c r="F78" s="128"/>
      <c r="G78" s="128"/>
      <c r="H78" s="143"/>
      <c r="I78" s="53">
        <v>4</v>
      </c>
      <c r="J78" s="53">
        <f>3.85+0.2</f>
        <v>4.05</v>
      </c>
      <c r="K78" s="53">
        <v>1.2</v>
      </c>
      <c r="L78" s="53"/>
      <c r="M78" s="127">
        <f t="shared" si="5"/>
        <v>4.8599999999999994</v>
      </c>
      <c r="N78" s="143"/>
      <c r="O78" s="127">
        <f t="shared" si="6"/>
        <v>19.439999999999998</v>
      </c>
      <c r="P78" s="143"/>
      <c r="Q78" s="128" t="s">
        <v>103</v>
      </c>
      <c r="R78" s="128"/>
      <c r="S78" s="128"/>
      <c r="T78" s="129"/>
    </row>
    <row r="79" spans="1:20" ht="18.600000000000001" x14ac:dyDescent="0.3">
      <c r="A79" s="52"/>
      <c r="B79" s="7"/>
      <c r="C79" s="127"/>
      <c r="D79" s="128"/>
      <c r="E79" s="128"/>
      <c r="F79" s="128"/>
      <c r="G79" s="128"/>
      <c r="H79" s="143"/>
      <c r="I79" s="53">
        <v>3</v>
      </c>
      <c r="J79" s="53">
        <f>12.4+0.2</f>
        <v>12.6</v>
      </c>
      <c r="K79" s="53">
        <v>1</v>
      </c>
      <c r="L79" s="53"/>
      <c r="M79" s="127">
        <f t="shared" si="5"/>
        <v>12.6</v>
      </c>
      <c r="N79" s="143"/>
      <c r="O79" s="127">
        <f t="shared" si="6"/>
        <v>37.799999999999997</v>
      </c>
      <c r="P79" s="143"/>
      <c r="Q79" s="127" t="s">
        <v>105</v>
      </c>
      <c r="R79" s="128"/>
      <c r="S79" s="128"/>
      <c r="T79" s="129"/>
    </row>
    <row r="80" spans="1:20" ht="18.600000000000001" x14ac:dyDescent="0.3">
      <c r="A80" s="52"/>
      <c r="B80" s="7"/>
      <c r="C80" s="127"/>
      <c r="D80" s="128"/>
      <c r="E80" s="128"/>
      <c r="F80" s="128"/>
      <c r="G80" s="128"/>
      <c r="H80" s="143"/>
      <c r="I80" s="53">
        <v>1</v>
      </c>
      <c r="J80" s="53">
        <v>12.4</v>
      </c>
      <c r="K80" s="53">
        <v>1.5</v>
      </c>
      <c r="L80" s="53"/>
      <c r="M80" s="127">
        <f t="shared" si="5"/>
        <v>18.600000000000001</v>
      </c>
      <c r="N80" s="143"/>
      <c r="O80" s="127">
        <f t="shared" si="6"/>
        <v>18.600000000000001</v>
      </c>
      <c r="P80" s="143"/>
      <c r="Q80" s="127" t="s">
        <v>105</v>
      </c>
      <c r="R80" s="128"/>
      <c r="S80" s="128"/>
      <c r="T80" s="129"/>
    </row>
    <row r="81" spans="1:20" ht="18.600000000000001" x14ac:dyDescent="0.3">
      <c r="A81" s="52"/>
      <c r="B81" s="7"/>
      <c r="C81" s="127"/>
      <c r="D81" s="128"/>
      <c r="E81" s="128"/>
      <c r="F81" s="128"/>
      <c r="G81" s="128"/>
      <c r="H81" s="143"/>
      <c r="I81" s="53">
        <v>2</v>
      </c>
      <c r="J81" s="53">
        <v>2.6</v>
      </c>
      <c r="K81" s="53">
        <v>1.5</v>
      </c>
      <c r="L81" s="53"/>
      <c r="M81" s="127">
        <f t="shared" si="5"/>
        <v>3.9000000000000004</v>
      </c>
      <c r="N81" s="143"/>
      <c r="O81" s="127">
        <f t="shared" si="6"/>
        <v>7.8000000000000007</v>
      </c>
      <c r="P81" s="143"/>
      <c r="Q81" s="127" t="s">
        <v>106</v>
      </c>
      <c r="R81" s="128"/>
      <c r="S81" s="128"/>
      <c r="T81" s="129"/>
    </row>
    <row r="82" spans="1:20" ht="18.600000000000001" x14ac:dyDescent="0.3">
      <c r="A82" s="52"/>
      <c r="B82" s="7"/>
      <c r="C82" s="127"/>
      <c r="D82" s="128"/>
      <c r="E82" s="128"/>
      <c r="F82" s="128"/>
      <c r="G82" s="128"/>
      <c r="H82" s="143"/>
      <c r="I82" s="53">
        <v>4</v>
      </c>
      <c r="J82" s="53">
        <v>3.35</v>
      </c>
      <c r="K82" s="53">
        <v>1.5</v>
      </c>
      <c r="L82" s="53"/>
      <c r="M82" s="127">
        <f t="shared" si="5"/>
        <v>5.0250000000000004</v>
      </c>
      <c r="N82" s="143"/>
      <c r="O82" s="127">
        <f t="shared" si="6"/>
        <v>20.100000000000001</v>
      </c>
      <c r="P82" s="143"/>
      <c r="Q82" s="127" t="s">
        <v>106</v>
      </c>
      <c r="R82" s="128"/>
      <c r="S82" s="128"/>
      <c r="T82" s="129"/>
    </row>
    <row r="83" spans="1:20" ht="19.2" customHeight="1" x14ac:dyDescent="0.3">
      <c r="A83" s="52"/>
      <c r="B83" s="7"/>
      <c r="C83" s="127"/>
      <c r="D83" s="128"/>
      <c r="E83" s="128"/>
      <c r="F83" s="128"/>
      <c r="G83" s="128"/>
      <c r="H83" s="143"/>
      <c r="I83" s="53">
        <v>2</v>
      </c>
      <c r="J83" s="53">
        <v>3.1</v>
      </c>
      <c r="K83" s="53">
        <v>1.5</v>
      </c>
      <c r="L83" s="53"/>
      <c r="M83" s="127">
        <f t="shared" si="5"/>
        <v>4.6500000000000004</v>
      </c>
      <c r="N83" s="143"/>
      <c r="O83" s="127">
        <f t="shared" si="6"/>
        <v>9.3000000000000007</v>
      </c>
      <c r="P83" s="143"/>
      <c r="Q83" s="127" t="s">
        <v>106</v>
      </c>
      <c r="R83" s="128"/>
      <c r="S83" s="128"/>
      <c r="T83" s="129"/>
    </row>
    <row r="84" spans="1:20" ht="19.2" thickBot="1" x14ac:dyDescent="0.35">
      <c r="A84" s="52"/>
      <c r="B84" s="7"/>
      <c r="C84" s="127"/>
      <c r="D84" s="128"/>
      <c r="E84" s="128"/>
      <c r="F84" s="128"/>
      <c r="G84" s="128"/>
      <c r="H84" s="143"/>
      <c r="I84" s="53"/>
      <c r="J84" s="53"/>
      <c r="K84" s="53"/>
      <c r="L84" s="53"/>
      <c r="M84" s="127"/>
      <c r="N84" s="143"/>
      <c r="O84" s="232">
        <f>SUM(O78:P83)</f>
        <v>113.04</v>
      </c>
      <c r="P84" s="233"/>
      <c r="Q84" s="232" t="s">
        <v>45</v>
      </c>
      <c r="R84" s="234"/>
      <c r="S84" s="234"/>
      <c r="T84" s="235"/>
    </row>
    <row r="85" spans="1:20" ht="19.8" thickTop="1" thickBot="1" x14ac:dyDescent="0.35">
      <c r="A85" s="150" t="s">
        <v>0</v>
      </c>
      <c r="B85" s="151"/>
      <c r="C85" s="151"/>
      <c r="D85" s="151"/>
      <c r="E85" s="151"/>
      <c r="F85" s="151"/>
      <c r="G85" s="151"/>
      <c r="H85" s="151"/>
      <c r="I85" s="151"/>
      <c r="J85" s="151"/>
      <c r="K85" s="151"/>
      <c r="L85" s="151"/>
      <c r="M85" s="151"/>
      <c r="N85" s="151"/>
      <c r="O85" s="151"/>
      <c r="P85" s="151"/>
      <c r="Q85" s="151"/>
      <c r="R85" s="151"/>
      <c r="S85" s="151"/>
      <c r="T85" s="152"/>
    </row>
    <row r="86" spans="1:20" ht="19.8" thickTop="1" thickBot="1" x14ac:dyDescent="0.35">
      <c r="A86" s="5"/>
      <c r="B86" s="3"/>
      <c r="C86" s="3"/>
      <c r="D86" s="3"/>
      <c r="E86" s="3"/>
      <c r="F86" s="3"/>
      <c r="G86" s="3"/>
      <c r="H86" s="3"/>
      <c r="I86" s="3"/>
      <c r="J86" s="3"/>
      <c r="K86" s="3"/>
      <c r="L86" s="5"/>
      <c r="M86" s="5"/>
      <c r="N86" s="5"/>
      <c r="O86" s="5"/>
      <c r="P86" s="3"/>
      <c r="Q86" s="3"/>
      <c r="R86" s="3"/>
      <c r="S86" s="3"/>
      <c r="T86" s="3"/>
    </row>
    <row r="87" spans="1:20" ht="19.2" thickBot="1" x14ac:dyDescent="0.35">
      <c r="A87" s="226" t="s">
        <v>1</v>
      </c>
      <c r="B87" s="227"/>
      <c r="C87" s="227"/>
      <c r="D87" s="74">
        <v>1404</v>
      </c>
      <c r="E87" s="75" t="s">
        <v>107</v>
      </c>
      <c r="F87" s="228" t="s">
        <v>108</v>
      </c>
      <c r="G87" s="228"/>
      <c r="H87" s="228"/>
      <c r="I87" s="156" t="s">
        <v>4</v>
      </c>
      <c r="J87" s="157"/>
      <c r="K87" s="157"/>
      <c r="L87" s="157"/>
      <c r="M87" s="157"/>
      <c r="N87" s="158"/>
      <c r="O87" s="156" t="s">
        <v>5</v>
      </c>
      <c r="P87" s="157"/>
      <c r="Q87" s="157"/>
      <c r="R87" s="158"/>
      <c r="S87" s="75" t="s">
        <v>6</v>
      </c>
      <c r="T87" s="76"/>
    </row>
    <row r="88" spans="1:20" ht="19.2" thickBot="1" x14ac:dyDescent="0.35">
      <c r="A88" s="2"/>
      <c r="B88" s="3"/>
      <c r="C88" s="3"/>
      <c r="D88" s="3"/>
      <c r="E88" s="3"/>
      <c r="F88" s="3"/>
      <c r="G88" s="3"/>
      <c r="H88" s="3"/>
      <c r="I88" s="4"/>
      <c r="J88" s="3"/>
      <c r="K88" s="3"/>
      <c r="L88" s="5"/>
      <c r="M88" s="5"/>
      <c r="N88" s="5"/>
      <c r="O88" s="5"/>
      <c r="P88" s="3"/>
      <c r="Q88" s="3"/>
      <c r="R88" s="3"/>
      <c r="S88" s="3"/>
      <c r="T88" s="3"/>
    </row>
    <row r="89" spans="1:20" ht="19.2" thickTop="1" x14ac:dyDescent="0.3">
      <c r="A89" s="159" t="s">
        <v>7</v>
      </c>
      <c r="B89" s="161" t="s">
        <v>4</v>
      </c>
      <c r="C89" s="163" t="s">
        <v>8</v>
      </c>
      <c r="D89" s="163"/>
      <c r="E89" s="163"/>
      <c r="F89" s="163"/>
      <c r="G89" s="163"/>
      <c r="H89" s="164"/>
      <c r="I89" s="167" t="s">
        <v>35</v>
      </c>
      <c r="J89" s="169" t="s">
        <v>9</v>
      </c>
      <c r="K89" s="170"/>
      <c r="L89" s="171"/>
      <c r="M89" s="77" t="s">
        <v>10</v>
      </c>
      <c r="N89" s="78" t="s">
        <v>11</v>
      </c>
      <c r="O89" s="78" t="s">
        <v>12</v>
      </c>
      <c r="P89" s="79" t="s">
        <v>13</v>
      </c>
      <c r="Q89" s="172" t="s">
        <v>14</v>
      </c>
      <c r="R89" s="173"/>
      <c r="S89" s="173"/>
      <c r="T89" s="174"/>
    </row>
    <row r="90" spans="1:20" ht="18.600000000000001" x14ac:dyDescent="0.3">
      <c r="A90" s="160"/>
      <c r="B90" s="162"/>
      <c r="C90" s="165"/>
      <c r="D90" s="165"/>
      <c r="E90" s="165"/>
      <c r="F90" s="165"/>
      <c r="G90" s="165"/>
      <c r="H90" s="166"/>
      <c r="I90" s="168"/>
      <c r="J90" s="1" t="s">
        <v>10</v>
      </c>
      <c r="K90" s="1" t="s">
        <v>15</v>
      </c>
      <c r="L90" s="1" t="s">
        <v>16</v>
      </c>
      <c r="M90" s="178" t="s">
        <v>17</v>
      </c>
      <c r="N90" s="179"/>
      <c r="O90" s="180" t="s">
        <v>18</v>
      </c>
      <c r="P90" s="181"/>
      <c r="Q90" s="175"/>
      <c r="R90" s="176"/>
      <c r="S90" s="176"/>
      <c r="T90" s="177"/>
    </row>
    <row r="91" spans="1:20" ht="53.4" customHeight="1" x14ac:dyDescent="0.3">
      <c r="A91" s="83"/>
      <c r="B91" s="84" t="s">
        <v>109</v>
      </c>
      <c r="C91" s="229" t="s">
        <v>110</v>
      </c>
      <c r="D91" s="230"/>
      <c r="E91" s="230"/>
      <c r="F91" s="230"/>
      <c r="G91" s="230"/>
      <c r="H91" s="231"/>
      <c r="I91" s="70"/>
      <c r="J91" s="70"/>
      <c r="K91" s="53"/>
      <c r="L91" s="53"/>
      <c r="M91" s="127"/>
      <c r="N91" s="143"/>
      <c r="O91" s="127"/>
      <c r="P91" s="143"/>
      <c r="Q91" s="128"/>
      <c r="R91" s="128"/>
      <c r="S91" s="128"/>
      <c r="T91" s="129"/>
    </row>
    <row r="92" spans="1:20" ht="18.600000000000001" x14ac:dyDescent="0.3">
      <c r="A92" s="83"/>
      <c r="B92" s="85"/>
      <c r="C92" s="132"/>
      <c r="D92" s="142"/>
      <c r="E92" s="142"/>
      <c r="F92" s="142"/>
      <c r="G92" s="142"/>
      <c r="H92" s="133"/>
      <c r="I92" s="71">
        <v>8</v>
      </c>
      <c r="J92" s="71">
        <v>3.65</v>
      </c>
      <c r="K92" s="53">
        <v>0.5</v>
      </c>
      <c r="L92" s="53"/>
      <c r="M92" s="134">
        <f>J92*K92</f>
        <v>1.825</v>
      </c>
      <c r="N92" s="135"/>
      <c r="O92" s="134">
        <f>I92*M92</f>
        <v>14.6</v>
      </c>
      <c r="P92" s="135"/>
      <c r="Q92" s="128" t="s">
        <v>111</v>
      </c>
      <c r="R92" s="128"/>
      <c r="S92" s="128"/>
      <c r="T92" s="129"/>
    </row>
    <row r="93" spans="1:20" ht="18.600000000000001" x14ac:dyDescent="0.3">
      <c r="A93" s="83"/>
      <c r="B93" s="85"/>
      <c r="C93" s="136"/>
      <c r="D93" s="137"/>
      <c r="E93" s="137"/>
      <c r="F93" s="137"/>
      <c r="G93" s="137"/>
      <c r="H93" s="138"/>
      <c r="I93" s="71">
        <v>4</v>
      </c>
      <c r="J93" s="71">
        <v>3.2</v>
      </c>
      <c r="K93" s="53">
        <v>0.5</v>
      </c>
      <c r="L93" s="53"/>
      <c r="M93" s="134">
        <f t="shared" ref="M93:M95" si="7">J93*K93</f>
        <v>1.6</v>
      </c>
      <c r="N93" s="135"/>
      <c r="O93" s="134">
        <f t="shared" ref="O93:O95" si="8">I93*M93</f>
        <v>6.4</v>
      </c>
      <c r="P93" s="135"/>
      <c r="Q93" s="128" t="s">
        <v>112</v>
      </c>
      <c r="R93" s="128"/>
      <c r="S93" s="128"/>
      <c r="T93" s="129"/>
    </row>
    <row r="94" spans="1:20" ht="18.600000000000001" x14ac:dyDescent="0.3">
      <c r="A94" s="83"/>
      <c r="B94" s="85"/>
      <c r="C94" s="132"/>
      <c r="D94" s="142"/>
      <c r="E94" s="142"/>
      <c r="F94" s="142"/>
      <c r="G94" s="142"/>
      <c r="H94" s="133"/>
      <c r="I94" s="71">
        <v>2</v>
      </c>
      <c r="J94" s="71">
        <v>3.75</v>
      </c>
      <c r="K94" s="53">
        <v>0.5</v>
      </c>
      <c r="L94" s="53"/>
      <c r="M94" s="134">
        <f t="shared" si="7"/>
        <v>1.875</v>
      </c>
      <c r="N94" s="135"/>
      <c r="O94" s="134">
        <f t="shared" si="8"/>
        <v>3.75</v>
      </c>
      <c r="P94" s="135"/>
      <c r="Q94" s="128" t="s">
        <v>113</v>
      </c>
      <c r="R94" s="128"/>
      <c r="S94" s="128"/>
      <c r="T94" s="129"/>
    </row>
    <row r="95" spans="1:20" ht="18.600000000000001" x14ac:dyDescent="0.3">
      <c r="A95" s="83"/>
      <c r="B95" s="85"/>
      <c r="C95" s="132"/>
      <c r="D95" s="142"/>
      <c r="E95" s="142"/>
      <c r="F95" s="142"/>
      <c r="G95" s="142"/>
      <c r="H95" s="133"/>
      <c r="I95" s="71">
        <v>4</v>
      </c>
      <c r="J95" s="71">
        <v>12.5</v>
      </c>
      <c r="K95" s="53">
        <v>0.5</v>
      </c>
      <c r="L95" s="53"/>
      <c r="M95" s="134">
        <f t="shared" si="7"/>
        <v>6.25</v>
      </c>
      <c r="N95" s="135"/>
      <c r="O95" s="134">
        <f t="shared" si="8"/>
        <v>25</v>
      </c>
      <c r="P95" s="135"/>
      <c r="Q95" s="127" t="s">
        <v>114</v>
      </c>
      <c r="R95" s="128"/>
      <c r="S95" s="128"/>
      <c r="T95" s="129"/>
    </row>
    <row r="96" spans="1:20" ht="18.600000000000001" x14ac:dyDescent="0.3">
      <c r="A96" s="83"/>
      <c r="B96" s="85"/>
      <c r="C96" s="132"/>
      <c r="D96" s="142"/>
      <c r="E96" s="142"/>
      <c r="F96" s="142"/>
      <c r="G96" s="142"/>
      <c r="H96" s="133"/>
      <c r="I96" s="71">
        <v>8</v>
      </c>
      <c r="J96" s="71">
        <v>3.65</v>
      </c>
      <c r="K96" s="53">
        <v>0.35</v>
      </c>
      <c r="L96" s="53"/>
      <c r="M96" s="134">
        <f t="shared" ref="M96" si="9">J96*K96</f>
        <v>1.2774999999999999</v>
      </c>
      <c r="N96" s="135"/>
      <c r="O96" s="134">
        <f t="shared" ref="O96" si="10">I96*M96</f>
        <v>10.219999999999999</v>
      </c>
      <c r="P96" s="135"/>
      <c r="Q96" s="127" t="s">
        <v>121</v>
      </c>
      <c r="R96" s="128"/>
      <c r="S96" s="128"/>
      <c r="T96" s="129"/>
    </row>
    <row r="97" spans="1:20" ht="18.600000000000001" x14ac:dyDescent="0.3">
      <c r="A97" s="83"/>
      <c r="B97" s="85"/>
      <c r="C97" s="132"/>
      <c r="D97" s="142"/>
      <c r="E97" s="142"/>
      <c r="F97" s="142"/>
      <c r="G97" s="142"/>
      <c r="H97" s="133"/>
      <c r="I97" s="71">
        <v>4</v>
      </c>
      <c r="J97" s="71">
        <v>3.2</v>
      </c>
      <c r="K97" s="53">
        <v>0.35</v>
      </c>
      <c r="L97" s="53"/>
      <c r="M97" s="134">
        <f t="shared" ref="M97:M98" si="11">J97*K97</f>
        <v>1.1199999999999999</v>
      </c>
      <c r="N97" s="135"/>
      <c r="O97" s="134">
        <f t="shared" ref="O97:O98" si="12">I97*M97</f>
        <v>4.4799999999999995</v>
      </c>
      <c r="P97" s="135"/>
      <c r="Q97" s="127" t="s">
        <v>122</v>
      </c>
      <c r="R97" s="128"/>
      <c r="S97" s="128"/>
      <c r="T97" s="129"/>
    </row>
    <row r="98" spans="1:20" ht="18.600000000000001" x14ac:dyDescent="0.3">
      <c r="A98" s="83"/>
      <c r="B98" s="85"/>
      <c r="C98" s="132"/>
      <c r="D98" s="142"/>
      <c r="E98" s="142"/>
      <c r="F98" s="142"/>
      <c r="G98" s="142"/>
      <c r="H98" s="133"/>
      <c r="I98" s="71">
        <v>2</v>
      </c>
      <c r="J98" s="71">
        <v>3.75</v>
      </c>
      <c r="K98" s="53">
        <v>0.35</v>
      </c>
      <c r="L98" s="53"/>
      <c r="M98" s="134">
        <f t="shared" si="11"/>
        <v>1.3125</v>
      </c>
      <c r="N98" s="135"/>
      <c r="O98" s="134">
        <f t="shared" si="12"/>
        <v>2.625</v>
      </c>
      <c r="P98" s="135"/>
      <c r="Q98" s="127" t="s">
        <v>122</v>
      </c>
      <c r="R98" s="128"/>
      <c r="S98" s="128"/>
      <c r="T98" s="129"/>
    </row>
    <row r="99" spans="1:20" ht="18.600000000000001" x14ac:dyDescent="0.3">
      <c r="A99" s="83"/>
      <c r="B99" s="85"/>
      <c r="C99" s="132"/>
      <c r="D99" s="142"/>
      <c r="E99" s="142"/>
      <c r="F99" s="142"/>
      <c r="G99" s="142"/>
      <c r="H99" s="133"/>
      <c r="I99" s="70"/>
      <c r="J99" s="70"/>
      <c r="K99" s="53"/>
      <c r="L99" s="53"/>
      <c r="M99" s="134">
        <f t="shared" ref="M99:M109" si="13">J99*K99</f>
        <v>0</v>
      </c>
      <c r="N99" s="135"/>
      <c r="O99" s="134">
        <f t="shared" ref="O99:O109" si="14">I99*M99</f>
        <v>0</v>
      </c>
      <c r="P99" s="135"/>
      <c r="Q99" s="127"/>
      <c r="R99" s="128"/>
      <c r="S99" s="128"/>
      <c r="T99" s="129"/>
    </row>
    <row r="100" spans="1:20" ht="18.600000000000001" x14ac:dyDescent="0.3">
      <c r="A100" s="83"/>
      <c r="B100" s="85"/>
      <c r="C100" s="132"/>
      <c r="D100" s="142"/>
      <c r="E100" s="142"/>
      <c r="F100" s="142"/>
      <c r="G100" s="142"/>
      <c r="H100" s="133"/>
      <c r="I100" s="71">
        <v>2</v>
      </c>
      <c r="J100" s="71">
        <v>5.5</v>
      </c>
      <c r="K100" s="53">
        <v>0.5</v>
      </c>
      <c r="L100" s="53"/>
      <c r="M100" s="134">
        <f t="shared" si="13"/>
        <v>2.75</v>
      </c>
      <c r="N100" s="135"/>
      <c r="O100" s="134">
        <f t="shared" si="14"/>
        <v>5.5</v>
      </c>
      <c r="P100" s="135"/>
      <c r="Q100" s="127" t="s">
        <v>134</v>
      </c>
      <c r="R100" s="128"/>
      <c r="S100" s="128"/>
      <c r="T100" s="129"/>
    </row>
    <row r="101" spans="1:20" ht="18.600000000000001" x14ac:dyDescent="0.3">
      <c r="A101" s="83"/>
      <c r="B101" s="85"/>
      <c r="C101" s="132"/>
      <c r="D101" s="142"/>
      <c r="E101" s="142"/>
      <c r="F101" s="142"/>
      <c r="G101" s="142"/>
      <c r="H101" s="133"/>
      <c r="I101" s="71">
        <v>5</v>
      </c>
      <c r="J101" s="71">
        <v>4.5</v>
      </c>
      <c r="K101" s="53">
        <v>0.5</v>
      </c>
      <c r="L101" s="53"/>
      <c r="M101" s="134">
        <f t="shared" si="13"/>
        <v>2.25</v>
      </c>
      <c r="N101" s="135"/>
      <c r="O101" s="134">
        <f t="shared" si="14"/>
        <v>11.25</v>
      </c>
      <c r="P101" s="135"/>
      <c r="Q101" s="127" t="s">
        <v>134</v>
      </c>
      <c r="R101" s="128"/>
      <c r="S101" s="128"/>
      <c r="T101" s="129"/>
    </row>
    <row r="102" spans="1:20" ht="18.600000000000001" x14ac:dyDescent="0.3">
      <c r="A102" s="83"/>
      <c r="B102" s="85"/>
      <c r="C102" s="132"/>
      <c r="D102" s="142"/>
      <c r="E102" s="142"/>
      <c r="F102" s="142"/>
      <c r="G102" s="142"/>
      <c r="H102" s="133"/>
      <c r="I102" s="71">
        <v>2</v>
      </c>
      <c r="J102" s="71">
        <v>4.9000000000000004</v>
      </c>
      <c r="K102" s="53">
        <v>0.5</v>
      </c>
      <c r="L102" s="53"/>
      <c r="M102" s="134">
        <f t="shared" si="13"/>
        <v>2.4500000000000002</v>
      </c>
      <c r="N102" s="135"/>
      <c r="O102" s="134">
        <f t="shared" si="14"/>
        <v>4.9000000000000004</v>
      </c>
      <c r="P102" s="135"/>
      <c r="Q102" s="127" t="s">
        <v>134</v>
      </c>
      <c r="R102" s="128"/>
      <c r="S102" s="128"/>
      <c r="T102" s="129"/>
    </row>
    <row r="103" spans="1:20" ht="18.600000000000001" x14ac:dyDescent="0.3">
      <c r="A103" s="83"/>
      <c r="B103" s="85"/>
      <c r="C103" s="132"/>
      <c r="D103" s="142"/>
      <c r="E103" s="142"/>
      <c r="F103" s="142"/>
      <c r="G103" s="142"/>
      <c r="H103" s="133"/>
      <c r="I103" s="71">
        <v>2</v>
      </c>
      <c r="J103" s="71">
        <v>5.5</v>
      </c>
      <c r="K103" s="53">
        <v>0.5</v>
      </c>
      <c r="L103" s="53"/>
      <c r="M103" s="134">
        <f t="shared" si="13"/>
        <v>2.75</v>
      </c>
      <c r="N103" s="135"/>
      <c r="O103" s="134">
        <f t="shared" si="14"/>
        <v>5.5</v>
      </c>
      <c r="P103" s="135"/>
      <c r="Q103" s="127" t="s">
        <v>135</v>
      </c>
      <c r="R103" s="128"/>
      <c r="S103" s="128"/>
      <c r="T103" s="129"/>
    </row>
    <row r="104" spans="1:20" ht="18.600000000000001" x14ac:dyDescent="0.3">
      <c r="A104" s="83"/>
      <c r="B104" s="85"/>
      <c r="C104" s="132"/>
      <c r="D104" s="142"/>
      <c r="E104" s="142"/>
      <c r="F104" s="142"/>
      <c r="G104" s="142"/>
      <c r="H104" s="133"/>
      <c r="I104" s="71">
        <v>3</v>
      </c>
      <c r="J104" s="71">
        <v>4.5</v>
      </c>
      <c r="K104" s="53">
        <v>0.5</v>
      </c>
      <c r="L104" s="53"/>
      <c r="M104" s="134">
        <f t="shared" si="13"/>
        <v>2.25</v>
      </c>
      <c r="N104" s="135"/>
      <c r="O104" s="134">
        <f t="shared" si="14"/>
        <v>6.75</v>
      </c>
      <c r="P104" s="135"/>
      <c r="Q104" s="127" t="s">
        <v>135</v>
      </c>
      <c r="R104" s="128"/>
      <c r="S104" s="128"/>
      <c r="T104" s="129"/>
    </row>
    <row r="105" spans="1:20" ht="18.600000000000001" x14ac:dyDescent="0.3">
      <c r="A105" s="83"/>
      <c r="B105" s="85"/>
      <c r="C105" s="132"/>
      <c r="D105" s="142"/>
      <c r="E105" s="142"/>
      <c r="F105" s="142"/>
      <c r="G105" s="142"/>
      <c r="H105" s="133"/>
      <c r="I105" s="71">
        <v>2</v>
      </c>
      <c r="J105" s="71">
        <v>4.9000000000000004</v>
      </c>
      <c r="K105" s="53">
        <v>0.5</v>
      </c>
      <c r="L105" s="53"/>
      <c r="M105" s="134">
        <f t="shared" si="13"/>
        <v>2.4500000000000002</v>
      </c>
      <c r="N105" s="135"/>
      <c r="O105" s="134">
        <f t="shared" si="14"/>
        <v>4.9000000000000004</v>
      </c>
      <c r="P105" s="135"/>
      <c r="Q105" s="127" t="s">
        <v>135</v>
      </c>
      <c r="R105" s="128"/>
      <c r="S105" s="128"/>
      <c r="T105" s="129"/>
    </row>
    <row r="106" spans="1:20" ht="18.600000000000001" x14ac:dyDescent="0.3">
      <c r="A106" s="83"/>
      <c r="B106" s="85"/>
      <c r="C106" s="132"/>
      <c r="D106" s="142"/>
      <c r="E106" s="142"/>
      <c r="F106" s="142"/>
      <c r="G106" s="142"/>
      <c r="H106" s="133"/>
      <c r="I106" s="71">
        <v>2</v>
      </c>
      <c r="J106" s="71">
        <v>5.5</v>
      </c>
      <c r="K106" s="53">
        <v>0.5</v>
      </c>
      <c r="L106" s="53"/>
      <c r="M106" s="134">
        <f t="shared" si="13"/>
        <v>2.75</v>
      </c>
      <c r="N106" s="135"/>
      <c r="O106" s="134">
        <f t="shared" si="14"/>
        <v>5.5</v>
      </c>
      <c r="P106" s="135"/>
      <c r="Q106" s="127" t="s">
        <v>128</v>
      </c>
      <c r="R106" s="128"/>
      <c r="S106" s="128"/>
      <c r="T106" s="129"/>
    </row>
    <row r="107" spans="1:20" ht="18.600000000000001" x14ac:dyDescent="0.3">
      <c r="A107" s="83"/>
      <c r="B107" s="85"/>
      <c r="C107" s="132"/>
      <c r="D107" s="142"/>
      <c r="E107" s="142"/>
      <c r="F107" s="142"/>
      <c r="G107" s="142"/>
      <c r="H107" s="133"/>
      <c r="I107" s="71">
        <v>2</v>
      </c>
      <c r="J107" s="71">
        <v>4.5</v>
      </c>
      <c r="K107" s="53">
        <v>0.5</v>
      </c>
      <c r="L107" s="53"/>
      <c r="M107" s="134">
        <f t="shared" si="13"/>
        <v>2.25</v>
      </c>
      <c r="N107" s="135"/>
      <c r="O107" s="134">
        <f t="shared" si="14"/>
        <v>4.5</v>
      </c>
      <c r="P107" s="135"/>
      <c r="Q107" s="127" t="s">
        <v>128</v>
      </c>
      <c r="R107" s="128"/>
      <c r="S107" s="128"/>
      <c r="T107" s="129"/>
    </row>
    <row r="108" spans="1:20" ht="18.600000000000001" x14ac:dyDescent="0.3">
      <c r="A108" s="83"/>
      <c r="B108" s="85"/>
      <c r="C108" s="132"/>
      <c r="D108" s="142"/>
      <c r="E108" s="142"/>
      <c r="F108" s="142"/>
      <c r="G108" s="142"/>
      <c r="H108" s="133"/>
      <c r="I108" s="71">
        <v>2</v>
      </c>
      <c r="J108" s="71">
        <v>4.9000000000000004</v>
      </c>
      <c r="K108" s="53">
        <v>0.5</v>
      </c>
      <c r="L108" s="53"/>
      <c r="M108" s="134">
        <f t="shared" si="13"/>
        <v>2.4500000000000002</v>
      </c>
      <c r="N108" s="135"/>
      <c r="O108" s="134">
        <f t="shared" si="14"/>
        <v>4.9000000000000004</v>
      </c>
      <c r="P108" s="135"/>
      <c r="Q108" s="127" t="s">
        <v>128</v>
      </c>
      <c r="R108" s="128"/>
      <c r="S108" s="128"/>
      <c r="T108" s="129"/>
    </row>
    <row r="109" spans="1:20" ht="18.600000000000001" x14ac:dyDescent="0.3">
      <c r="A109" s="83"/>
      <c r="B109" s="85"/>
      <c r="C109" s="132"/>
      <c r="D109" s="142"/>
      <c r="E109" s="142"/>
      <c r="F109" s="142"/>
      <c r="G109" s="142"/>
      <c r="H109" s="133"/>
      <c r="I109" s="71">
        <v>2</v>
      </c>
      <c r="J109" s="71">
        <v>4.5</v>
      </c>
      <c r="K109" s="53">
        <v>0.5</v>
      </c>
      <c r="L109" s="53"/>
      <c r="M109" s="134">
        <f t="shared" si="13"/>
        <v>2.25</v>
      </c>
      <c r="N109" s="135"/>
      <c r="O109" s="134">
        <f t="shared" si="14"/>
        <v>4.5</v>
      </c>
      <c r="P109" s="135"/>
      <c r="Q109" s="127" t="s">
        <v>136</v>
      </c>
      <c r="R109" s="128"/>
      <c r="S109" s="128"/>
      <c r="T109" s="129"/>
    </row>
    <row r="110" spans="1:20" ht="18.600000000000001" x14ac:dyDescent="0.3">
      <c r="A110" s="83"/>
      <c r="B110" s="85"/>
      <c r="C110" s="132"/>
      <c r="D110" s="142"/>
      <c r="E110" s="142"/>
      <c r="F110" s="142"/>
      <c r="G110" s="142"/>
      <c r="H110" s="133"/>
      <c r="I110" s="71">
        <v>2</v>
      </c>
      <c r="J110" s="71">
        <v>5.5</v>
      </c>
      <c r="K110" s="53">
        <v>0.35</v>
      </c>
      <c r="L110" s="53"/>
      <c r="M110" s="134">
        <f t="shared" ref="M110" si="15">J110*K110</f>
        <v>1.9249999999999998</v>
      </c>
      <c r="N110" s="135"/>
      <c r="O110" s="134">
        <f t="shared" ref="O110" si="16">I110*M110</f>
        <v>3.8499999999999996</v>
      </c>
      <c r="P110" s="135"/>
      <c r="Q110" s="127" t="s">
        <v>137</v>
      </c>
      <c r="R110" s="128"/>
      <c r="S110" s="128"/>
      <c r="T110" s="129"/>
    </row>
    <row r="111" spans="1:20" ht="18.600000000000001" x14ac:dyDescent="0.3">
      <c r="A111" s="83"/>
      <c r="B111" s="85"/>
      <c r="C111" s="132"/>
      <c r="D111" s="142"/>
      <c r="E111" s="142"/>
      <c r="F111" s="142"/>
      <c r="G111" s="142"/>
      <c r="H111" s="133"/>
      <c r="I111" s="71">
        <v>2</v>
      </c>
      <c r="J111" s="71">
        <v>4.5</v>
      </c>
      <c r="K111" s="53">
        <v>0.35</v>
      </c>
      <c r="L111" s="53"/>
      <c r="M111" s="134">
        <f t="shared" ref="M111" si="17">J111*K111</f>
        <v>1.575</v>
      </c>
      <c r="N111" s="135"/>
      <c r="O111" s="134">
        <f t="shared" ref="O111" si="18">I111*M111</f>
        <v>3.15</v>
      </c>
      <c r="P111" s="135"/>
      <c r="Q111" s="127" t="s">
        <v>138</v>
      </c>
      <c r="R111" s="128"/>
      <c r="S111" s="128"/>
      <c r="T111" s="129"/>
    </row>
    <row r="112" spans="1:20" ht="18.600000000000001" x14ac:dyDescent="0.3">
      <c r="A112" s="83"/>
      <c r="B112" s="85"/>
      <c r="C112" s="132"/>
      <c r="D112" s="142"/>
      <c r="E112" s="142"/>
      <c r="F112" s="142"/>
      <c r="G112" s="142"/>
      <c r="H112" s="133"/>
      <c r="I112" s="70"/>
      <c r="J112" s="70"/>
      <c r="K112" s="53"/>
      <c r="L112" s="53"/>
      <c r="M112" s="134">
        <f t="shared" ref="M112:M117" si="19">J112*K112</f>
        <v>0</v>
      </c>
      <c r="N112" s="135"/>
      <c r="O112" s="134">
        <f t="shared" ref="O112:O117" si="20">I112*M112</f>
        <v>0</v>
      </c>
      <c r="P112" s="135"/>
      <c r="Q112" s="127"/>
      <c r="R112" s="128"/>
      <c r="S112" s="128"/>
      <c r="T112" s="129"/>
    </row>
    <row r="113" spans="1:20" ht="18.600000000000001" x14ac:dyDescent="0.3">
      <c r="A113" s="83"/>
      <c r="B113" s="85"/>
      <c r="C113" s="132"/>
      <c r="D113" s="142"/>
      <c r="E113" s="142"/>
      <c r="F113" s="142"/>
      <c r="G113" s="142"/>
      <c r="H113" s="133"/>
      <c r="I113" s="71">
        <v>2</v>
      </c>
      <c r="J113" s="71">
        <v>3.8250000000000002</v>
      </c>
      <c r="K113" s="53">
        <v>0.35</v>
      </c>
      <c r="L113" s="53"/>
      <c r="M113" s="134">
        <f t="shared" si="19"/>
        <v>1.3387499999999999</v>
      </c>
      <c r="N113" s="135"/>
      <c r="O113" s="134">
        <f t="shared" si="20"/>
        <v>2.6774999999999998</v>
      </c>
      <c r="P113" s="135"/>
      <c r="Q113" s="127" t="s">
        <v>147</v>
      </c>
      <c r="R113" s="128"/>
      <c r="S113" s="128"/>
      <c r="T113" s="129"/>
    </row>
    <row r="114" spans="1:20" ht="18.600000000000001" x14ac:dyDescent="0.3">
      <c r="A114" s="83"/>
      <c r="B114" s="85"/>
      <c r="C114" s="132"/>
      <c r="D114" s="142"/>
      <c r="E114" s="142"/>
      <c r="F114" s="142"/>
      <c r="G114" s="142"/>
      <c r="H114" s="133"/>
      <c r="I114" s="71">
        <v>2</v>
      </c>
      <c r="J114" s="71">
        <v>2.4</v>
      </c>
      <c r="K114" s="53">
        <v>0.35</v>
      </c>
      <c r="L114" s="53"/>
      <c r="M114" s="134">
        <f t="shared" si="19"/>
        <v>0.84</v>
      </c>
      <c r="N114" s="135"/>
      <c r="O114" s="134">
        <f t="shared" si="20"/>
        <v>1.68</v>
      </c>
      <c r="P114" s="135"/>
      <c r="Q114" s="127" t="s">
        <v>147</v>
      </c>
      <c r="R114" s="128"/>
      <c r="S114" s="128"/>
      <c r="T114" s="129"/>
    </row>
    <row r="115" spans="1:20" ht="18.600000000000001" x14ac:dyDescent="0.3">
      <c r="A115" s="83"/>
      <c r="B115" s="85"/>
      <c r="C115" s="132"/>
      <c r="D115" s="142"/>
      <c r="E115" s="142"/>
      <c r="F115" s="142"/>
      <c r="G115" s="142"/>
      <c r="H115" s="133"/>
      <c r="I115" s="71">
        <v>2</v>
      </c>
      <c r="J115" s="71">
        <v>4.0750000000000002</v>
      </c>
      <c r="K115" s="53">
        <v>0.35</v>
      </c>
      <c r="L115" s="53"/>
      <c r="M115" s="134">
        <f t="shared" si="19"/>
        <v>1.42625</v>
      </c>
      <c r="N115" s="135"/>
      <c r="O115" s="134">
        <f t="shared" si="20"/>
        <v>2.8525</v>
      </c>
      <c r="P115" s="135"/>
      <c r="Q115" s="127" t="s">
        <v>147</v>
      </c>
      <c r="R115" s="128"/>
      <c r="S115" s="128"/>
      <c r="T115" s="129"/>
    </row>
    <row r="116" spans="1:20" ht="18.600000000000001" x14ac:dyDescent="0.3">
      <c r="A116" s="83"/>
      <c r="B116" s="85"/>
      <c r="C116" s="132"/>
      <c r="D116" s="142"/>
      <c r="E116" s="142"/>
      <c r="F116" s="142"/>
      <c r="G116" s="142"/>
      <c r="H116" s="133"/>
      <c r="I116" s="71">
        <v>2</v>
      </c>
      <c r="J116" s="71">
        <v>1.9</v>
      </c>
      <c r="K116" s="53">
        <v>0.35</v>
      </c>
      <c r="L116" s="53"/>
      <c r="M116" s="134">
        <f t="shared" si="19"/>
        <v>0.66499999999999992</v>
      </c>
      <c r="N116" s="135"/>
      <c r="O116" s="134">
        <f t="shared" si="20"/>
        <v>1.3299999999999998</v>
      </c>
      <c r="P116" s="135"/>
      <c r="Q116" s="127" t="s">
        <v>148</v>
      </c>
      <c r="R116" s="128"/>
      <c r="S116" s="128"/>
      <c r="T116" s="129"/>
    </row>
    <row r="117" spans="1:20" ht="18.600000000000001" x14ac:dyDescent="0.3">
      <c r="A117" s="83"/>
      <c r="B117" s="85"/>
      <c r="C117" s="132"/>
      <c r="D117" s="142"/>
      <c r="E117" s="142"/>
      <c r="F117" s="142"/>
      <c r="G117" s="142"/>
      <c r="H117" s="133"/>
      <c r="I117" s="71">
        <v>2</v>
      </c>
      <c r="J117" s="71">
        <v>1.9</v>
      </c>
      <c r="K117" s="53">
        <v>0.35</v>
      </c>
      <c r="L117" s="53"/>
      <c r="M117" s="134">
        <f t="shared" si="19"/>
        <v>0.66499999999999992</v>
      </c>
      <c r="N117" s="135"/>
      <c r="O117" s="134">
        <f t="shared" si="20"/>
        <v>1.3299999999999998</v>
      </c>
      <c r="P117" s="135"/>
      <c r="Q117" s="127" t="s">
        <v>149</v>
      </c>
      <c r="R117" s="128"/>
      <c r="S117" s="128"/>
      <c r="T117" s="129"/>
    </row>
    <row r="118" spans="1:20" ht="18.600000000000001" x14ac:dyDescent="0.3">
      <c r="A118" s="83"/>
      <c r="B118" s="85"/>
      <c r="C118" s="132"/>
      <c r="D118" s="142"/>
      <c r="E118" s="142"/>
      <c r="F118" s="142"/>
      <c r="G118" s="142"/>
      <c r="H118" s="133"/>
      <c r="I118" s="70"/>
      <c r="J118" s="70"/>
      <c r="K118" s="53"/>
      <c r="L118" s="53"/>
      <c r="M118" s="134"/>
      <c r="N118" s="135"/>
      <c r="O118" s="134"/>
      <c r="P118" s="135"/>
      <c r="Q118" s="127"/>
      <c r="R118" s="128"/>
      <c r="S118" s="128"/>
      <c r="T118" s="129"/>
    </row>
    <row r="119" spans="1:20" ht="18.600000000000001" x14ac:dyDescent="0.3">
      <c r="A119" s="83"/>
      <c r="B119" s="85"/>
      <c r="C119" s="132"/>
      <c r="D119" s="142"/>
      <c r="E119" s="142"/>
      <c r="F119" s="142"/>
      <c r="G119" s="142"/>
      <c r="H119" s="133"/>
      <c r="I119" s="70"/>
      <c r="J119" s="70"/>
      <c r="K119" s="53"/>
      <c r="L119" s="53"/>
      <c r="M119" s="134"/>
      <c r="N119" s="135"/>
      <c r="O119" s="270">
        <f>SUM(O92:P118)</f>
        <v>142.14500000000007</v>
      </c>
      <c r="P119" s="271"/>
      <c r="Q119" s="222" t="s">
        <v>160</v>
      </c>
      <c r="R119" s="223"/>
      <c r="S119" s="223"/>
      <c r="T119" s="224"/>
    </row>
    <row r="120" spans="1:20" ht="18.600000000000001" x14ac:dyDescent="0.3">
      <c r="A120" s="83"/>
      <c r="B120" s="85"/>
      <c r="C120" s="132"/>
      <c r="D120" s="142"/>
      <c r="E120" s="142"/>
      <c r="F120" s="142"/>
      <c r="G120" s="142"/>
      <c r="H120" s="133"/>
      <c r="I120" s="70"/>
      <c r="J120" s="70"/>
      <c r="K120" s="53"/>
      <c r="L120" s="53"/>
      <c r="M120" s="134"/>
      <c r="N120" s="135"/>
      <c r="O120" s="145"/>
      <c r="P120" s="146"/>
      <c r="Q120" s="225"/>
      <c r="R120" s="190"/>
      <c r="S120" s="190"/>
      <c r="T120" s="191"/>
    </row>
    <row r="121" spans="1:20" ht="19.2" thickBot="1" x14ac:dyDescent="0.35">
      <c r="A121" s="267" t="s">
        <v>0</v>
      </c>
      <c r="B121" s="268"/>
      <c r="C121" s="268"/>
      <c r="D121" s="268"/>
      <c r="E121" s="268"/>
      <c r="F121" s="268"/>
      <c r="G121" s="268"/>
      <c r="H121" s="268"/>
      <c r="I121" s="268"/>
      <c r="J121" s="268"/>
      <c r="K121" s="268"/>
      <c r="L121" s="268"/>
      <c r="M121" s="268"/>
      <c r="N121" s="268"/>
      <c r="O121" s="268"/>
      <c r="P121" s="268"/>
      <c r="Q121" s="268"/>
      <c r="R121" s="268"/>
      <c r="S121" s="268"/>
      <c r="T121" s="269"/>
    </row>
    <row r="122" spans="1:20" ht="19.8" thickTop="1" thickBot="1" x14ac:dyDescent="0.35">
      <c r="A122" s="5"/>
      <c r="B122" s="3"/>
      <c r="C122" s="3"/>
      <c r="D122" s="3"/>
      <c r="E122" s="3"/>
      <c r="F122" s="3"/>
      <c r="G122" s="3"/>
      <c r="H122" s="3"/>
      <c r="I122" s="3"/>
      <c r="J122" s="3"/>
      <c r="K122" s="3"/>
      <c r="L122" s="5"/>
      <c r="M122" s="5"/>
      <c r="N122" s="5"/>
      <c r="O122" s="5"/>
      <c r="P122" s="3"/>
      <c r="Q122" s="3"/>
      <c r="R122" s="3"/>
      <c r="S122" s="3"/>
      <c r="T122" s="3"/>
    </row>
    <row r="123" spans="1:20" ht="19.2" thickBot="1" x14ac:dyDescent="0.35">
      <c r="A123" s="226" t="s">
        <v>1</v>
      </c>
      <c r="B123" s="227"/>
      <c r="C123" s="227"/>
      <c r="D123" s="74">
        <v>1404</v>
      </c>
      <c r="E123" s="75" t="s">
        <v>46</v>
      </c>
      <c r="F123" s="266" t="s">
        <v>47</v>
      </c>
      <c r="G123" s="266"/>
      <c r="H123" s="266"/>
      <c r="I123" s="156" t="s">
        <v>4</v>
      </c>
      <c r="J123" s="157"/>
      <c r="K123" s="157"/>
      <c r="L123" s="157"/>
      <c r="M123" s="157"/>
      <c r="N123" s="158"/>
      <c r="O123" s="156" t="s">
        <v>5</v>
      </c>
      <c r="P123" s="157"/>
      <c r="Q123" s="157"/>
      <c r="R123" s="158"/>
      <c r="S123" s="75" t="s">
        <v>6</v>
      </c>
      <c r="T123" s="76"/>
    </row>
    <row r="124" spans="1:20" ht="19.2" thickBot="1" x14ac:dyDescent="0.35">
      <c r="A124" s="2"/>
      <c r="B124" s="3"/>
      <c r="C124" s="3"/>
      <c r="D124" s="3"/>
      <c r="E124" s="3"/>
      <c r="F124" s="3"/>
      <c r="G124" s="3"/>
      <c r="H124" s="3"/>
      <c r="I124" s="4"/>
      <c r="J124" s="3"/>
      <c r="K124" s="3"/>
      <c r="L124" s="5"/>
      <c r="M124" s="5"/>
      <c r="N124" s="5"/>
      <c r="O124" s="5"/>
      <c r="P124" s="3"/>
      <c r="Q124" s="3"/>
      <c r="R124" s="3"/>
      <c r="S124" s="3"/>
      <c r="T124" s="3"/>
    </row>
    <row r="125" spans="1:20" ht="19.2" thickTop="1" x14ac:dyDescent="0.3">
      <c r="A125" s="159" t="s">
        <v>7</v>
      </c>
      <c r="B125" s="161" t="s">
        <v>4</v>
      </c>
      <c r="C125" s="163" t="s">
        <v>8</v>
      </c>
      <c r="D125" s="163"/>
      <c r="E125" s="163"/>
      <c r="F125" s="163"/>
      <c r="G125" s="163"/>
      <c r="H125" s="164"/>
      <c r="I125" s="167" t="s">
        <v>35</v>
      </c>
      <c r="J125" s="169" t="s">
        <v>9</v>
      </c>
      <c r="K125" s="170"/>
      <c r="L125" s="171"/>
      <c r="M125" s="77" t="s">
        <v>10</v>
      </c>
      <c r="N125" s="78" t="s">
        <v>11</v>
      </c>
      <c r="O125" s="78" t="s">
        <v>12</v>
      </c>
      <c r="P125" s="79" t="s">
        <v>13</v>
      </c>
      <c r="Q125" s="172" t="s">
        <v>14</v>
      </c>
      <c r="R125" s="173"/>
      <c r="S125" s="173"/>
      <c r="T125" s="174"/>
    </row>
    <row r="126" spans="1:20" ht="18.600000000000001" x14ac:dyDescent="0.3">
      <c r="A126" s="160"/>
      <c r="B126" s="162"/>
      <c r="C126" s="165"/>
      <c r="D126" s="165"/>
      <c r="E126" s="165"/>
      <c r="F126" s="165"/>
      <c r="G126" s="165"/>
      <c r="H126" s="166"/>
      <c r="I126" s="168"/>
      <c r="J126" s="1" t="s">
        <v>10</v>
      </c>
      <c r="K126" s="1" t="s">
        <v>15</v>
      </c>
      <c r="L126" s="1" t="s">
        <v>16</v>
      </c>
      <c r="M126" s="178" t="s">
        <v>17</v>
      </c>
      <c r="N126" s="179"/>
      <c r="O126" s="180" t="s">
        <v>18</v>
      </c>
      <c r="P126" s="181"/>
      <c r="Q126" s="175"/>
      <c r="R126" s="176"/>
      <c r="S126" s="176"/>
      <c r="T126" s="177"/>
    </row>
    <row r="127" spans="1:20" ht="48" customHeight="1" x14ac:dyDescent="0.3">
      <c r="A127" s="52"/>
      <c r="B127" s="86" t="s">
        <v>48</v>
      </c>
      <c r="C127" s="219" t="s">
        <v>49</v>
      </c>
      <c r="D127" s="220"/>
      <c r="E127" s="220"/>
      <c r="F127" s="220"/>
      <c r="G127" s="220"/>
      <c r="H127" s="218"/>
      <c r="I127" s="53">
        <v>6</v>
      </c>
      <c r="J127" s="53">
        <v>3.375</v>
      </c>
      <c r="K127" s="53">
        <v>0.6</v>
      </c>
      <c r="L127" s="53"/>
      <c r="M127" s="127">
        <f>J127*K127</f>
        <v>2.0249999999999999</v>
      </c>
      <c r="N127" s="143"/>
      <c r="O127" s="127">
        <f>I127*M127</f>
        <v>12.149999999999999</v>
      </c>
      <c r="P127" s="143"/>
      <c r="Q127" s="128"/>
      <c r="R127" s="128"/>
      <c r="S127" s="128"/>
      <c r="T127" s="129"/>
    </row>
    <row r="128" spans="1:20" ht="21" customHeight="1" x14ac:dyDescent="0.3">
      <c r="A128" s="52"/>
      <c r="B128" s="7"/>
      <c r="C128" s="127"/>
      <c r="D128" s="128"/>
      <c r="E128" s="128"/>
      <c r="F128" s="128"/>
      <c r="G128" s="128"/>
      <c r="H128" s="143"/>
      <c r="I128" s="53">
        <v>6</v>
      </c>
      <c r="J128" s="53">
        <v>1.7</v>
      </c>
      <c r="K128" s="53">
        <v>0.6</v>
      </c>
      <c r="L128" s="53"/>
      <c r="M128" s="127">
        <f t="shared" ref="M128:M141" si="21">J128*K128</f>
        <v>1.02</v>
      </c>
      <c r="N128" s="143"/>
      <c r="O128" s="127">
        <f t="shared" ref="O128:O141" si="22">I128*M128</f>
        <v>6.12</v>
      </c>
      <c r="P128" s="143"/>
      <c r="Q128" s="128"/>
      <c r="R128" s="128"/>
      <c r="S128" s="128"/>
      <c r="T128" s="129"/>
    </row>
    <row r="129" spans="1:20" ht="18.600000000000001" x14ac:dyDescent="0.3">
      <c r="A129" s="52"/>
      <c r="B129" s="7"/>
      <c r="C129" s="127"/>
      <c r="D129" s="128"/>
      <c r="E129" s="128"/>
      <c r="F129" s="128"/>
      <c r="G129" s="128"/>
      <c r="H129" s="143"/>
      <c r="I129" s="53">
        <v>6</v>
      </c>
      <c r="J129" s="53">
        <v>3.125</v>
      </c>
      <c r="K129" s="53">
        <v>0.6</v>
      </c>
      <c r="L129" s="53"/>
      <c r="M129" s="127">
        <f t="shared" si="21"/>
        <v>1.875</v>
      </c>
      <c r="N129" s="143"/>
      <c r="O129" s="127">
        <f t="shared" si="22"/>
        <v>11.25</v>
      </c>
      <c r="P129" s="143"/>
      <c r="Q129" s="128"/>
      <c r="R129" s="128"/>
      <c r="S129" s="128"/>
      <c r="T129" s="129"/>
    </row>
    <row r="130" spans="1:20" ht="18.600000000000001" x14ac:dyDescent="0.3">
      <c r="A130" s="52"/>
      <c r="B130" s="7"/>
      <c r="C130" s="127"/>
      <c r="D130" s="128"/>
      <c r="E130" s="128"/>
      <c r="F130" s="128"/>
      <c r="G130" s="128"/>
      <c r="H130" s="143"/>
      <c r="I130" s="53">
        <v>2</v>
      </c>
      <c r="J130" s="53">
        <v>1.2</v>
      </c>
      <c r="K130" s="53">
        <v>0.6</v>
      </c>
      <c r="L130" s="53"/>
      <c r="M130" s="127">
        <f t="shared" si="21"/>
        <v>0.72</v>
      </c>
      <c r="N130" s="143"/>
      <c r="O130" s="127">
        <f t="shared" si="22"/>
        <v>1.44</v>
      </c>
      <c r="P130" s="143"/>
      <c r="Q130" s="128"/>
      <c r="R130" s="128"/>
      <c r="S130" s="128"/>
      <c r="T130" s="129"/>
    </row>
    <row r="131" spans="1:20" ht="18.600000000000001" x14ac:dyDescent="0.3">
      <c r="A131" s="52"/>
      <c r="B131" s="7"/>
      <c r="C131" s="127"/>
      <c r="D131" s="128"/>
      <c r="E131" s="128"/>
      <c r="F131" s="128"/>
      <c r="G131" s="128"/>
      <c r="H131" s="143"/>
      <c r="I131" s="53">
        <v>6</v>
      </c>
      <c r="J131" s="53">
        <v>4.8</v>
      </c>
      <c r="K131" s="53">
        <v>0.6</v>
      </c>
      <c r="L131" s="53"/>
      <c r="M131" s="127">
        <f t="shared" si="21"/>
        <v>2.88</v>
      </c>
      <c r="N131" s="143"/>
      <c r="O131" s="127">
        <f t="shared" si="22"/>
        <v>17.28</v>
      </c>
      <c r="P131" s="143"/>
      <c r="Q131" s="128"/>
      <c r="R131" s="128"/>
      <c r="S131" s="128"/>
      <c r="T131" s="129"/>
    </row>
    <row r="132" spans="1:20" ht="18.600000000000001" x14ac:dyDescent="0.3">
      <c r="A132" s="52"/>
      <c r="B132" s="7"/>
      <c r="C132" s="127"/>
      <c r="D132" s="128"/>
      <c r="E132" s="128"/>
      <c r="F132" s="128"/>
      <c r="G132" s="128"/>
      <c r="H132" s="143"/>
      <c r="I132" s="53">
        <v>8</v>
      </c>
      <c r="J132" s="53">
        <v>3.8</v>
      </c>
      <c r="K132" s="53">
        <v>0.6</v>
      </c>
      <c r="L132" s="53"/>
      <c r="M132" s="127">
        <f t="shared" si="21"/>
        <v>2.2799999999999998</v>
      </c>
      <c r="N132" s="143"/>
      <c r="O132" s="127">
        <f t="shared" si="22"/>
        <v>18.239999999999998</v>
      </c>
      <c r="P132" s="143"/>
      <c r="Q132" s="128"/>
      <c r="R132" s="128"/>
      <c r="S132" s="128"/>
      <c r="T132" s="129"/>
    </row>
    <row r="133" spans="1:20" ht="18.600000000000001" x14ac:dyDescent="0.3">
      <c r="A133" s="52"/>
      <c r="B133" s="7"/>
      <c r="C133" s="127"/>
      <c r="D133" s="128"/>
      <c r="E133" s="128"/>
      <c r="F133" s="128"/>
      <c r="G133" s="128"/>
      <c r="H133" s="143"/>
      <c r="I133" s="53">
        <v>6</v>
      </c>
      <c r="J133" s="53">
        <v>3.85</v>
      </c>
      <c r="K133" s="53">
        <v>0.6</v>
      </c>
      <c r="L133" s="53"/>
      <c r="M133" s="127">
        <f t="shared" si="21"/>
        <v>2.31</v>
      </c>
      <c r="N133" s="143"/>
      <c r="O133" s="127">
        <f t="shared" si="22"/>
        <v>13.86</v>
      </c>
      <c r="P133" s="143"/>
      <c r="Q133" s="128"/>
      <c r="R133" s="128"/>
      <c r="S133" s="128"/>
      <c r="T133" s="129"/>
    </row>
    <row r="134" spans="1:20" ht="18.600000000000001" x14ac:dyDescent="0.3">
      <c r="A134" s="52"/>
      <c r="B134" s="7"/>
      <c r="C134" s="127"/>
      <c r="D134" s="128"/>
      <c r="E134" s="128"/>
      <c r="F134" s="128"/>
      <c r="G134" s="128"/>
      <c r="H134" s="143"/>
      <c r="I134" s="53">
        <v>1</v>
      </c>
      <c r="J134" s="53">
        <v>17.600000000000001</v>
      </c>
      <c r="K134" s="53">
        <v>0.6</v>
      </c>
      <c r="L134" s="53"/>
      <c r="M134" s="127">
        <f t="shared" si="21"/>
        <v>10.56</v>
      </c>
      <c r="N134" s="143"/>
      <c r="O134" s="127">
        <f t="shared" si="22"/>
        <v>10.56</v>
      </c>
      <c r="P134" s="143"/>
      <c r="Q134" s="128"/>
      <c r="R134" s="128"/>
      <c r="S134" s="128"/>
      <c r="T134" s="129"/>
    </row>
    <row r="135" spans="1:20" ht="18.600000000000001" x14ac:dyDescent="0.3">
      <c r="A135" s="52"/>
      <c r="B135" s="7"/>
      <c r="C135" s="127"/>
      <c r="D135" s="128"/>
      <c r="E135" s="128"/>
      <c r="F135" s="128"/>
      <c r="G135" s="128"/>
      <c r="H135" s="143"/>
      <c r="I135" s="53">
        <v>4</v>
      </c>
      <c r="J135" s="53">
        <v>12.4</v>
      </c>
      <c r="K135" s="53">
        <v>0.6</v>
      </c>
      <c r="L135" s="53"/>
      <c r="M135" s="127">
        <f t="shared" si="21"/>
        <v>7.4399999999999995</v>
      </c>
      <c r="N135" s="143"/>
      <c r="O135" s="127">
        <f t="shared" si="22"/>
        <v>29.759999999999998</v>
      </c>
      <c r="P135" s="143"/>
      <c r="Q135" s="128"/>
      <c r="R135" s="128"/>
      <c r="S135" s="128"/>
      <c r="T135" s="129"/>
    </row>
    <row r="136" spans="1:20" ht="18.600000000000001" x14ac:dyDescent="0.3">
      <c r="A136" s="52"/>
      <c r="B136" s="7"/>
      <c r="C136" s="127"/>
      <c r="D136" s="128"/>
      <c r="E136" s="128"/>
      <c r="F136" s="128"/>
      <c r="G136" s="128"/>
      <c r="H136" s="143"/>
      <c r="I136" s="53">
        <v>2</v>
      </c>
      <c r="J136" s="53">
        <v>2.4</v>
      </c>
      <c r="K136" s="53">
        <v>0.6</v>
      </c>
      <c r="L136" s="53"/>
      <c r="M136" s="127">
        <f t="shared" si="21"/>
        <v>1.44</v>
      </c>
      <c r="N136" s="143"/>
      <c r="O136" s="127">
        <f t="shared" si="22"/>
        <v>2.88</v>
      </c>
      <c r="P136" s="143"/>
      <c r="Q136" s="128"/>
      <c r="R136" s="128"/>
      <c r="S136" s="128"/>
      <c r="T136" s="129"/>
    </row>
    <row r="137" spans="1:20" ht="18.600000000000001" x14ac:dyDescent="0.3">
      <c r="A137" s="52"/>
      <c r="B137" s="7"/>
      <c r="C137" s="127"/>
      <c r="D137" s="128"/>
      <c r="E137" s="128"/>
      <c r="F137" s="128"/>
      <c r="G137" s="128"/>
      <c r="H137" s="143"/>
      <c r="I137" s="53">
        <v>2</v>
      </c>
      <c r="J137" s="53">
        <v>17.62</v>
      </c>
      <c r="K137" s="53">
        <v>0.6</v>
      </c>
      <c r="L137" s="53"/>
      <c r="M137" s="127">
        <f t="shared" si="21"/>
        <v>10.572000000000001</v>
      </c>
      <c r="N137" s="143"/>
      <c r="O137" s="127">
        <f t="shared" si="22"/>
        <v>21.144000000000002</v>
      </c>
      <c r="P137" s="143"/>
      <c r="Q137" s="127"/>
      <c r="R137" s="128"/>
      <c r="S137" s="128"/>
      <c r="T137" s="129"/>
    </row>
    <row r="138" spans="1:20" ht="18.600000000000001" x14ac:dyDescent="0.3">
      <c r="A138" s="52"/>
      <c r="B138" s="7"/>
      <c r="C138" s="127"/>
      <c r="D138" s="128"/>
      <c r="E138" s="128"/>
      <c r="F138" s="128"/>
      <c r="G138" s="128"/>
      <c r="H138" s="143"/>
      <c r="I138" s="53">
        <v>8</v>
      </c>
      <c r="J138" s="53">
        <v>10.15</v>
      </c>
      <c r="K138" s="53">
        <v>0.6</v>
      </c>
      <c r="L138" s="53"/>
      <c r="M138" s="127">
        <f t="shared" si="21"/>
        <v>6.09</v>
      </c>
      <c r="N138" s="143"/>
      <c r="O138" s="127">
        <f t="shared" si="22"/>
        <v>48.72</v>
      </c>
      <c r="P138" s="143"/>
      <c r="Q138" s="127"/>
      <c r="R138" s="128"/>
      <c r="S138" s="128"/>
      <c r="T138" s="129"/>
    </row>
    <row r="139" spans="1:20" ht="18.600000000000001" x14ac:dyDescent="0.3">
      <c r="A139" s="52"/>
      <c r="B139" s="7"/>
      <c r="C139" s="127"/>
      <c r="D139" s="128"/>
      <c r="E139" s="128"/>
      <c r="F139" s="128"/>
      <c r="G139" s="128"/>
      <c r="H139" s="143"/>
      <c r="I139" s="53">
        <v>2</v>
      </c>
      <c r="J139" s="53">
        <v>2.4</v>
      </c>
      <c r="K139" s="53">
        <v>0.6</v>
      </c>
      <c r="L139" s="53"/>
      <c r="M139" s="127">
        <f t="shared" si="21"/>
        <v>1.44</v>
      </c>
      <c r="N139" s="143"/>
      <c r="O139" s="127">
        <f t="shared" si="22"/>
        <v>2.88</v>
      </c>
      <c r="P139" s="143"/>
      <c r="Q139" s="127"/>
      <c r="R139" s="128"/>
      <c r="S139" s="128"/>
      <c r="T139" s="129"/>
    </row>
    <row r="140" spans="1:20" ht="18.600000000000001" x14ac:dyDescent="0.3">
      <c r="A140" s="52"/>
      <c r="B140" s="7"/>
      <c r="C140" s="127"/>
      <c r="D140" s="128"/>
      <c r="E140" s="128"/>
      <c r="F140" s="128"/>
      <c r="G140" s="128"/>
      <c r="H140" s="143"/>
      <c r="I140" s="53">
        <v>4</v>
      </c>
      <c r="J140" s="53">
        <v>3.15</v>
      </c>
      <c r="K140" s="53">
        <v>0.6</v>
      </c>
      <c r="L140" s="53"/>
      <c r="M140" s="127">
        <f t="shared" si="21"/>
        <v>1.89</v>
      </c>
      <c r="N140" s="143"/>
      <c r="O140" s="127">
        <f t="shared" si="22"/>
        <v>7.56</v>
      </c>
      <c r="P140" s="143"/>
      <c r="Q140" s="127"/>
      <c r="R140" s="128"/>
      <c r="S140" s="128"/>
      <c r="T140" s="129"/>
    </row>
    <row r="141" spans="1:20" ht="18.600000000000001" x14ac:dyDescent="0.3">
      <c r="A141" s="52"/>
      <c r="B141" s="7"/>
      <c r="C141" s="127"/>
      <c r="D141" s="128"/>
      <c r="E141" s="128"/>
      <c r="F141" s="128"/>
      <c r="G141" s="128"/>
      <c r="H141" s="143"/>
      <c r="I141" s="53">
        <v>2</v>
      </c>
      <c r="J141" s="53">
        <v>2.9</v>
      </c>
      <c r="K141" s="53">
        <v>0.6</v>
      </c>
      <c r="L141" s="53"/>
      <c r="M141" s="127">
        <f t="shared" si="21"/>
        <v>1.74</v>
      </c>
      <c r="N141" s="143"/>
      <c r="O141" s="127">
        <f t="shared" si="22"/>
        <v>3.48</v>
      </c>
      <c r="P141" s="143"/>
      <c r="Q141" s="127"/>
      <c r="R141" s="128"/>
      <c r="S141" s="128"/>
      <c r="T141" s="129"/>
    </row>
    <row r="142" spans="1:20" ht="18.600000000000001" x14ac:dyDescent="0.3">
      <c r="A142" s="52"/>
      <c r="B142" s="7"/>
      <c r="C142" s="127"/>
      <c r="D142" s="128"/>
      <c r="E142" s="128"/>
      <c r="F142" s="128"/>
      <c r="G142" s="128"/>
      <c r="H142" s="143"/>
      <c r="I142" s="53"/>
      <c r="J142" s="53"/>
      <c r="K142" s="53"/>
      <c r="L142" s="53"/>
      <c r="M142" s="127"/>
      <c r="N142" s="143"/>
      <c r="O142" s="217">
        <f>SUM(O128:P141)</f>
        <v>195.17399999999998</v>
      </c>
      <c r="P142" s="218"/>
      <c r="Q142" s="220" t="s">
        <v>159</v>
      </c>
      <c r="R142" s="220"/>
      <c r="S142" s="220"/>
      <c r="T142" s="221"/>
    </row>
    <row r="143" spans="1:20" ht="61.8" customHeight="1" x14ac:dyDescent="0.3">
      <c r="A143" s="52"/>
      <c r="B143" s="86" t="s">
        <v>115</v>
      </c>
      <c r="C143" s="219" t="s">
        <v>116</v>
      </c>
      <c r="D143" s="220"/>
      <c r="E143" s="220"/>
      <c r="F143" s="220"/>
      <c r="G143" s="220"/>
      <c r="H143" s="218"/>
      <c r="I143" s="53"/>
      <c r="J143" s="53"/>
      <c r="K143" s="53"/>
      <c r="L143" s="53"/>
      <c r="M143" s="127"/>
      <c r="N143" s="143"/>
      <c r="O143" s="127"/>
      <c r="P143" s="143"/>
      <c r="Q143" s="127"/>
      <c r="R143" s="128"/>
      <c r="S143" s="128"/>
      <c r="T143" s="129"/>
    </row>
    <row r="144" spans="1:20" ht="18.600000000000001" x14ac:dyDescent="0.3">
      <c r="A144" s="52"/>
      <c r="B144" s="7"/>
      <c r="C144" s="127"/>
      <c r="D144" s="128"/>
      <c r="E144" s="128"/>
      <c r="F144" s="128"/>
      <c r="G144" s="128"/>
      <c r="H144" s="143"/>
      <c r="I144" s="53">
        <v>12</v>
      </c>
      <c r="J144" s="53">
        <v>3.65</v>
      </c>
      <c r="K144" s="53">
        <v>0.5</v>
      </c>
      <c r="L144" s="53"/>
      <c r="M144" s="127">
        <f>J144*K144</f>
        <v>1.825</v>
      </c>
      <c r="N144" s="143"/>
      <c r="O144" s="127">
        <f>I144*M144</f>
        <v>21.9</v>
      </c>
      <c r="P144" s="143"/>
      <c r="Q144" s="127" t="s">
        <v>118</v>
      </c>
      <c r="R144" s="128"/>
      <c r="S144" s="128"/>
      <c r="T144" s="129"/>
    </row>
    <row r="145" spans="1:20" ht="18.600000000000001" x14ac:dyDescent="0.3">
      <c r="A145" s="52"/>
      <c r="B145" s="7"/>
      <c r="C145" s="127"/>
      <c r="D145" s="128"/>
      <c r="E145" s="128"/>
      <c r="F145" s="128"/>
      <c r="G145" s="128"/>
      <c r="H145" s="143"/>
      <c r="I145" s="53">
        <v>1</v>
      </c>
      <c r="J145" s="53">
        <v>17.100000000000001</v>
      </c>
      <c r="K145" s="53">
        <v>0.5</v>
      </c>
      <c r="L145" s="53"/>
      <c r="M145" s="127">
        <f t="shared" ref="M145:M151" si="23">J145*K145</f>
        <v>8.5500000000000007</v>
      </c>
      <c r="N145" s="143"/>
      <c r="O145" s="127">
        <f t="shared" ref="O145:O151" si="24">I145*M145</f>
        <v>8.5500000000000007</v>
      </c>
      <c r="P145" s="143"/>
      <c r="Q145" s="127" t="s">
        <v>117</v>
      </c>
      <c r="R145" s="128"/>
      <c r="S145" s="128"/>
      <c r="T145" s="129"/>
    </row>
    <row r="146" spans="1:20" ht="18.600000000000001" x14ac:dyDescent="0.3">
      <c r="A146" s="52"/>
      <c r="B146" s="7"/>
      <c r="C146" s="127"/>
      <c r="D146" s="128"/>
      <c r="E146" s="128"/>
      <c r="F146" s="128"/>
      <c r="G146" s="128"/>
      <c r="H146" s="143"/>
      <c r="I146" s="53">
        <v>4</v>
      </c>
      <c r="J146" s="53">
        <v>3.2</v>
      </c>
      <c r="K146" s="53">
        <v>0.5</v>
      </c>
      <c r="L146" s="53"/>
      <c r="M146" s="127">
        <f t="shared" si="23"/>
        <v>1.6</v>
      </c>
      <c r="N146" s="143"/>
      <c r="O146" s="127">
        <f t="shared" si="24"/>
        <v>6.4</v>
      </c>
      <c r="P146" s="143"/>
      <c r="Q146" s="127" t="s">
        <v>119</v>
      </c>
      <c r="R146" s="128"/>
      <c r="S146" s="128"/>
      <c r="T146" s="129"/>
    </row>
    <row r="147" spans="1:20" ht="18.600000000000001" x14ac:dyDescent="0.3">
      <c r="A147" s="52"/>
      <c r="B147" s="7"/>
      <c r="C147" s="127"/>
      <c r="D147" s="128"/>
      <c r="E147" s="128"/>
      <c r="F147" s="128"/>
      <c r="G147" s="128"/>
      <c r="H147" s="143"/>
      <c r="I147" s="53">
        <v>2</v>
      </c>
      <c r="J147" s="53">
        <v>3.75</v>
      </c>
      <c r="K147" s="53">
        <v>0.5</v>
      </c>
      <c r="L147" s="53"/>
      <c r="M147" s="127">
        <f t="shared" si="23"/>
        <v>1.875</v>
      </c>
      <c r="N147" s="143"/>
      <c r="O147" s="127">
        <f t="shared" si="24"/>
        <v>3.75</v>
      </c>
      <c r="P147" s="143"/>
      <c r="Q147" s="127" t="s">
        <v>119</v>
      </c>
      <c r="R147" s="128"/>
      <c r="S147" s="128"/>
      <c r="T147" s="129"/>
    </row>
    <row r="148" spans="1:20" ht="18.600000000000001" x14ac:dyDescent="0.3">
      <c r="A148" s="52"/>
      <c r="B148" s="7"/>
      <c r="C148" s="127"/>
      <c r="D148" s="128"/>
      <c r="E148" s="128"/>
      <c r="F148" s="128"/>
      <c r="G148" s="128"/>
      <c r="H148" s="143"/>
      <c r="I148" s="53">
        <v>2</v>
      </c>
      <c r="J148" s="53">
        <v>3.2</v>
      </c>
      <c r="K148" s="53">
        <v>0.65</v>
      </c>
      <c r="L148" s="53"/>
      <c r="M148" s="127">
        <f t="shared" si="23"/>
        <v>2.08</v>
      </c>
      <c r="N148" s="143"/>
      <c r="O148" s="127">
        <f t="shared" si="24"/>
        <v>4.16</v>
      </c>
      <c r="P148" s="143"/>
      <c r="Q148" s="127" t="s">
        <v>120</v>
      </c>
      <c r="R148" s="128"/>
      <c r="S148" s="128"/>
      <c r="T148" s="129"/>
    </row>
    <row r="149" spans="1:20" ht="18.600000000000001" x14ac:dyDescent="0.3">
      <c r="A149" s="52"/>
      <c r="B149" s="7"/>
      <c r="C149" s="127"/>
      <c r="D149" s="128"/>
      <c r="E149" s="128"/>
      <c r="F149" s="128"/>
      <c r="G149" s="128"/>
      <c r="H149" s="143"/>
      <c r="I149" s="53">
        <v>1</v>
      </c>
      <c r="J149" s="53">
        <v>3.75</v>
      </c>
      <c r="K149" s="53">
        <v>0.65</v>
      </c>
      <c r="L149" s="53"/>
      <c r="M149" s="127">
        <f t="shared" si="23"/>
        <v>2.4375</v>
      </c>
      <c r="N149" s="143"/>
      <c r="O149" s="127">
        <f t="shared" si="24"/>
        <v>2.4375</v>
      </c>
      <c r="P149" s="143"/>
      <c r="Q149" s="127" t="s">
        <v>120</v>
      </c>
      <c r="R149" s="128"/>
      <c r="S149" s="128"/>
      <c r="T149" s="129"/>
    </row>
    <row r="150" spans="1:20" ht="18.600000000000001" x14ac:dyDescent="0.3">
      <c r="A150" s="52"/>
      <c r="B150" s="7"/>
      <c r="C150" s="127"/>
      <c r="D150" s="128"/>
      <c r="E150" s="128"/>
      <c r="F150" s="128"/>
      <c r="G150" s="128"/>
      <c r="H150" s="143"/>
      <c r="I150" s="53">
        <v>1</v>
      </c>
      <c r="J150" s="53">
        <v>12.15</v>
      </c>
      <c r="K150" s="53">
        <v>0.65</v>
      </c>
      <c r="L150" s="53"/>
      <c r="M150" s="127">
        <f t="shared" si="23"/>
        <v>7.8975000000000009</v>
      </c>
      <c r="N150" s="143"/>
      <c r="O150" s="127">
        <f t="shared" si="24"/>
        <v>7.8975000000000009</v>
      </c>
      <c r="P150" s="143"/>
      <c r="Q150" s="127" t="s">
        <v>120</v>
      </c>
      <c r="R150" s="128"/>
      <c r="S150" s="128"/>
      <c r="T150" s="129"/>
    </row>
    <row r="151" spans="1:20" ht="18.600000000000001" x14ac:dyDescent="0.3">
      <c r="A151" s="52"/>
      <c r="B151" s="7"/>
      <c r="C151" s="127"/>
      <c r="D151" s="128"/>
      <c r="E151" s="128"/>
      <c r="F151" s="128"/>
      <c r="G151" s="128"/>
      <c r="H151" s="143"/>
      <c r="I151" s="53">
        <v>10</v>
      </c>
      <c r="J151" s="53">
        <v>12.15</v>
      </c>
      <c r="K151" s="53">
        <v>0.65</v>
      </c>
      <c r="L151" s="53"/>
      <c r="M151" s="127">
        <f t="shared" si="23"/>
        <v>7.8975000000000009</v>
      </c>
      <c r="N151" s="143"/>
      <c r="O151" s="127">
        <f t="shared" si="24"/>
        <v>78.975000000000009</v>
      </c>
      <c r="P151" s="143"/>
      <c r="Q151" s="127" t="s">
        <v>114</v>
      </c>
      <c r="R151" s="128"/>
      <c r="S151" s="128"/>
      <c r="T151" s="129"/>
    </row>
    <row r="152" spans="1:20" ht="18.600000000000001" x14ac:dyDescent="0.3">
      <c r="A152" s="52"/>
      <c r="B152" s="7"/>
      <c r="C152" s="127"/>
      <c r="D152" s="128"/>
      <c r="E152" s="128"/>
      <c r="F152" s="128"/>
      <c r="G152" s="128"/>
      <c r="H152" s="143"/>
      <c r="I152" s="53">
        <v>16</v>
      </c>
      <c r="J152" s="53">
        <v>3.65</v>
      </c>
      <c r="K152" s="53">
        <v>0.25</v>
      </c>
      <c r="L152" s="53"/>
      <c r="M152" s="127">
        <f t="shared" ref="M152:M160" si="25">J152*K152</f>
        <v>0.91249999999999998</v>
      </c>
      <c r="N152" s="143"/>
      <c r="O152" s="127">
        <f t="shared" ref="O152:O160" si="26">I152*M152</f>
        <v>14.6</v>
      </c>
      <c r="P152" s="143"/>
      <c r="Q152" s="127" t="s">
        <v>121</v>
      </c>
      <c r="R152" s="128"/>
      <c r="S152" s="128"/>
      <c r="T152" s="129"/>
    </row>
    <row r="153" spans="1:20" ht="18.600000000000001" x14ac:dyDescent="0.3">
      <c r="A153" s="52"/>
      <c r="B153" s="7"/>
      <c r="C153" s="127"/>
      <c r="D153" s="128"/>
      <c r="E153" s="128"/>
      <c r="F153" s="128"/>
      <c r="G153" s="128"/>
      <c r="H153" s="143"/>
      <c r="I153" s="53">
        <v>8</v>
      </c>
      <c r="J153" s="53">
        <v>3.2</v>
      </c>
      <c r="K153" s="53">
        <v>0.25</v>
      </c>
      <c r="L153" s="53"/>
      <c r="M153" s="127">
        <f t="shared" si="25"/>
        <v>0.8</v>
      </c>
      <c r="N153" s="143"/>
      <c r="O153" s="127">
        <f t="shared" si="26"/>
        <v>6.4</v>
      </c>
      <c r="P153" s="143"/>
      <c r="Q153" s="127" t="s">
        <v>122</v>
      </c>
      <c r="R153" s="128"/>
      <c r="S153" s="128"/>
      <c r="T153" s="129"/>
    </row>
    <row r="154" spans="1:20" ht="18.600000000000001" x14ac:dyDescent="0.3">
      <c r="A154" s="52"/>
      <c r="B154" s="7"/>
      <c r="C154" s="127"/>
      <c r="D154" s="128"/>
      <c r="E154" s="128"/>
      <c r="F154" s="128"/>
      <c r="G154" s="128"/>
      <c r="H154" s="143"/>
      <c r="I154" s="53">
        <v>4</v>
      </c>
      <c r="J154" s="53">
        <v>3.75</v>
      </c>
      <c r="K154" s="53">
        <v>0.25</v>
      </c>
      <c r="L154" s="53"/>
      <c r="M154" s="127">
        <f t="shared" si="25"/>
        <v>0.9375</v>
      </c>
      <c r="N154" s="143"/>
      <c r="O154" s="127">
        <f t="shared" si="26"/>
        <v>3.75</v>
      </c>
      <c r="P154" s="143"/>
      <c r="Q154" s="127" t="s">
        <v>122</v>
      </c>
      <c r="R154" s="128"/>
      <c r="S154" s="128"/>
      <c r="T154" s="129"/>
    </row>
    <row r="155" spans="1:20" ht="18.600000000000001" x14ac:dyDescent="0.3">
      <c r="A155" s="52"/>
      <c r="B155" s="7"/>
      <c r="C155" s="127"/>
      <c r="D155" s="128"/>
      <c r="E155" s="128"/>
      <c r="F155" s="128"/>
      <c r="G155" s="128"/>
      <c r="H155" s="143"/>
      <c r="I155" s="53"/>
      <c r="J155" s="53"/>
      <c r="K155" s="53"/>
      <c r="L155" s="53"/>
      <c r="M155" s="127">
        <f t="shared" si="25"/>
        <v>0</v>
      </c>
      <c r="N155" s="143"/>
      <c r="O155" s="127">
        <f t="shared" si="26"/>
        <v>0</v>
      </c>
      <c r="P155" s="143"/>
      <c r="Q155" s="127"/>
      <c r="R155" s="128"/>
      <c r="S155" s="128"/>
      <c r="T155" s="129"/>
    </row>
    <row r="156" spans="1:20" ht="18.600000000000001" x14ac:dyDescent="0.3">
      <c r="A156" s="52"/>
      <c r="B156" s="7"/>
      <c r="C156" s="127"/>
      <c r="D156" s="128"/>
      <c r="E156" s="128"/>
      <c r="F156" s="128"/>
      <c r="G156" s="128"/>
      <c r="H156" s="143"/>
      <c r="I156" s="53">
        <v>3</v>
      </c>
      <c r="J156" s="53">
        <v>5.5</v>
      </c>
      <c r="K156" s="53">
        <v>0.5</v>
      </c>
      <c r="L156" s="53"/>
      <c r="M156" s="127">
        <f t="shared" si="25"/>
        <v>2.75</v>
      </c>
      <c r="N156" s="143"/>
      <c r="O156" s="127">
        <f t="shared" si="26"/>
        <v>8.25</v>
      </c>
      <c r="P156" s="143"/>
      <c r="Q156" s="127" t="s">
        <v>123</v>
      </c>
      <c r="R156" s="128"/>
      <c r="S156" s="128"/>
      <c r="T156" s="129"/>
    </row>
    <row r="157" spans="1:20" ht="18.600000000000001" x14ac:dyDescent="0.3">
      <c r="A157" s="52"/>
      <c r="B157" s="7"/>
      <c r="C157" s="127"/>
      <c r="D157" s="128"/>
      <c r="E157" s="128"/>
      <c r="F157" s="128"/>
      <c r="G157" s="128"/>
      <c r="H157" s="143"/>
      <c r="I157" s="53">
        <v>1</v>
      </c>
      <c r="J157" s="53">
        <v>16.899999999999999</v>
      </c>
      <c r="K157" s="53">
        <v>0.5</v>
      </c>
      <c r="L157" s="53"/>
      <c r="M157" s="127">
        <f t="shared" si="25"/>
        <v>8.4499999999999993</v>
      </c>
      <c r="N157" s="143"/>
      <c r="O157" s="127">
        <f t="shared" si="26"/>
        <v>8.4499999999999993</v>
      </c>
      <c r="P157" s="143"/>
      <c r="Q157" s="127" t="s">
        <v>124</v>
      </c>
      <c r="R157" s="128"/>
      <c r="S157" s="128"/>
      <c r="T157" s="129"/>
    </row>
    <row r="158" spans="1:20" ht="18.600000000000001" x14ac:dyDescent="0.3">
      <c r="A158" s="52"/>
      <c r="B158" s="7"/>
      <c r="C158" s="127"/>
      <c r="D158" s="128"/>
      <c r="E158" s="128"/>
      <c r="F158" s="128"/>
      <c r="G158" s="128"/>
      <c r="H158" s="143"/>
      <c r="I158" s="53">
        <v>8</v>
      </c>
      <c r="J158" s="53">
        <v>4.5</v>
      </c>
      <c r="K158" s="53">
        <v>0.5</v>
      </c>
      <c r="L158" s="53"/>
      <c r="M158" s="127">
        <f t="shared" si="25"/>
        <v>2.25</v>
      </c>
      <c r="N158" s="143"/>
      <c r="O158" s="127">
        <f t="shared" si="26"/>
        <v>18</v>
      </c>
      <c r="P158" s="143"/>
      <c r="Q158" s="127" t="s">
        <v>132</v>
      </c>
      <c r="R158" s="128"/>
      <c r="S158" s="128"/>
      <c r="T158" s="129"/>
    </row>
    <row r="159" spans="1:20" ht="18.600000000000001" x14ac:dyDescent="0.3">
      <c r="A159" s="52"/>
      <c r="B159" s="7"/>
      <c r="C159" s="127"/>
      <c r="D159" s="128"/>
      <c r="E159" s="128"/>
      <c r="F159" s="128"/>
      <c r="G159" s="128"/>
      <c r="H159" s="143"/>
      <c r="I159" s="53">
        <v>3</v>
      </c>
      <c r="J159" s="53">
        <v>4.9000000000000004</v>
      </c>
      <c r="K159" s="53">
        <v>0.5</v>
      </c>
      <c r="L159" s="53"/>
      <c r="M159" s="127">
        <f t="shared" si="25"/>
        <v>2.4500000000000002</v>
      </c>
      <c r="N159" s="143"/>
      <c r="O159" s="127">
        <f t="shared" si="26"/>
        <v>7.3500000000000005</v>
      </c>
      <c r="P159" s="143"/>
      <c r="Q159" s="127" t="s">
        <v>123</v>
      </c>
      <c r="R159" s="128"/>
      <c r="S159" s="128"/>
      <c r="T159" s="129"/>
    </row>
    <row r="160" spans="1:20" ht="18.600000000000001" x14ac:dyDescent="0.3">
      <c r="A160" s="52"/>
      <c r="B160" s="7"/>
      <c r="C160" s="127"/>
      <c r="D160" s="128"/>
      <c r="E160" s="128"/>
      <c r="F160" s="128"/>
      <c r="G160" s="128"/>
      <c r="H160" s="143"/>
      <c r="I160" s="53">
        <v>1</v>
      </c>
      <c r="J160" s="53">
        <v>5.5</v>
      </c>
      <c r="K160" s="53">
        <v>0.5</v>
      </c>
      <c r="L160" s="53"/>
      <c r="M160" s="127">
        <f t="shared" si="25"/>
        <v>2.75</v>
      </c>
      <c r="N160" s="143"/>
      <c r="O160" s="127">
        <f t="shared" si="26"/>
        <v>2.75</v>
      </c>
      <c r="P160" s="143"/>
      <c r="Q160" s="127" t="s">
        <v>125</v>
      </c>
      <c r="R160" s="128"/>
      <c r="S160" s="128"/>
      <c r="T160" s="129"/>
    </row>
    <row r="161" spans="1:20" ht="18.600000000000001" x14ac:dyDescent="0.3">
      <c r="A161" s="52"/>
      <c r="B161" s="7"/>
      <c r="C161" s="127"/>
      <c r="D161" s="128"/>
      <c r="E161" s="128"/>
      <c r="F161" s="128"/>
      <c r="G161" s="128"/>
      <c r="H161" s="143"/>
      <c r="I161" s="53">
        <v>4</v>
      </c>
      <c r="J161" s="53">
        <v>5.5</v>
      </c>
      <c r="K161" s="53">
        <v>0.5</v>
      </c>
      <c r="L161" s="53"/>
      <c r="M161" s="127">
        <f t="shared" ref="M161:M168" si="27">J161*K161</f>
        <v>2.75</v>
      </c>
      <c r="N161" s="143"/>
      <c r="O161" s="127">
        <f t="shared" ref="O161:O168" si="28">I161*M161</f>
        <v>11</v>
      </c>
      <c r="P161" s="143"/>
      <c r="Q161" s="127" t="s">
        <v>126</v>
      </c>
      <c r="R161" s="128"/>
      <c r="S161" s="128"/>
      <c r="T161" s="129"/>
    </row>
    <row r="162" spans="1:20" ht="18.600000000000001" x14ac:dyDescent="0.3">
      <c r="A162" s="52"/>
      <c r="B162" s="7"/>
      <c r="C162" s="127"/>
      <c r="D162" s="128"/>
      <c r="E162" s="128"/>
      <c r="F162" s="128"/>
      <c r="G162" s="128"/>
      <c r="H162" s="143"/>
      <c r="I162" s="53">
        <v>5</v>
      </c>
      <c r="J162" s="53">
        <v>4.5</v>
      </c>
      <c r="K162" s="53">
        <v>0.5</v>
      </c>
      <c r="L162" s="53"/>
      <c r="M162" s="127">
        <f t="shared" si="27"/>
        <v>2.25</v>
      </c>
      <c r="N162" s="143"/>
      <c r="O162" s="127">
        <f t="shared" si="28"/>
        <v>11.25</v>
      </c>
      <c r="P162" s="143"/>
      <c r="Q162" s="127" t="s">
        <v>126</v>
      </c>
      <c r="R162" s="128"/>
      <c r="S162" s="128"/>
      <c r="T162" s="129"/>
    </row>
    <row r="163" spans="1:20" ht="18.600000000000001" x14ac:dyDescent="0.3">
      <c r="A163" s="52"/>
      <c r="B163" s="7"/>
      <c r="C163" s="127"/>
      <c r="D163" s="128"/>
      <c r="E163" s="128"/>
      <c r="F163" s="128"/>
      <c r="G163" s="128"/>
      <c r="H163" s="143"/>
      <c r="I163" s="53">
        <v>4</v>
      </c>
      <c r="J163" s="53">
        <v>4.9000000000000004</v>
      </c>
      <c r="K163" s="53">
        <v>0.5</v>
      </c>
      <c r="L163" s="53"/>
      <c r="M163" s="127">
        <f t="shared" si="27"/>
        <v>2.4500000000000002</v>
      </c>
      <c r="N163" s="143"/>
      <c r="O163" s="127">
        <f t="shared" si="28"/>
        <v>9.8000000000000007</v>
      </c>
      <c r="P163" s="143"/>
      <c r="Q163" s="127" t="s">
        <v>126</v>
      </c>
      <c r="R163" s="128"/>
      <c r="S163" s="128"/>
      <c r="T163" s="129"/>
    </row>
    <row r="164" spans="1:20" ht="18.600000000000001" x14ac:dyDescent="0.3">
      <c r="A164" s="52"/>
      <c r="B164" s="7"/>
      <c r="C164" s="127"/>
      <c r="D164" s="128"/>
      <c r="E164" s="128"/>
      <c r="F164" s="128"/>
      <c r="G164" s="128"/>
      <c r="H164" s="143"/>
      <c r="I164" s="53">
        <v>1</v>
      </c>
      <c r="J164" s="53">
        <v>5.5</v>
      </c>
      <c r="K164" s="53">
        <v>0.5</v>
      </c>
      <c r="L164" s="53"/>
      <c r="M164" s="127">
        <f t="shared" si="27"/>
        <v>2.75</v>
      </c>
      <c r="N164" s="143"/>
      <c r="O164" s="127">
        <f t="shared" si="28"/>
        <v>2.75</v>
      </c>
      <c r="P164" s="143"/>
      <c r="Q164" s="127" t="s">
        <v>127</v>
      </c>
      <c r="R164" s="128"/>
      <c r="S164" s="128"/>
      <c r="T164" s="129"/>
    </row>
    <row r="165" spans="1:20" ht="18.600000000000001" x14ac:dyDescent="0.3">
      <c r="A165" s="52"/>
      <c r="B165" s="7"/>
      <c r="C165" s="127"/>
      <c r="D165" s="128"/>
      <c r="E165" s="128"/>
      <c r="F165" s="128"/>
      <c r="G165" s="128"/>
      <c r="H165" s="143"/>
      <c r="I165" s="53">
        <v>7</v>
      </c>
      <c r="J165" s="53">
        <v>5.5</v>
      </c>
      <c r="K165" s="53">
        <v>0.5</v>
      </c>
      <c r="L165" s="53"/>
      <c r="M165" s="127">
        <f t="shared" si="27"/>
        <v>2.75</v>
      </c>
      <c r="N165" s="143"/>
      <c r="O165" s="127">
        <f t="shared" si="28"/>
        <v>19.25</v>
      </c>
      <c r="P165" s="143"/>
      <c r="Q165" s="127" t="s">
        <v>129</v>
      </c>
      <c r="R165" s="128"/>
      <c r="S165" s="128"/>
      <c r="T165" s="129"/>
    </row>
    <row r="166" spans="1:20" ht="18.600000000000001" x14ac:dyDescent="0.3">
      <c r="A166" s="52"/>
      <c r="B166" s="7"/>
      <c r="C166" s="127"/>
      <c r="D166" s="128"/>
      <c r="E166" s="128"/>
      <c r="F166" s="128"/>
      <c r="G166" s="128"/>
      <c r="H166" s="143"/>
      <c r="I166" s="53">
        <v>7</v>
      </c>
      <c r="J166" s="53">
        <v>4.5</v>
      </c>
      <c r="K166" s="53">
        <v>0.5</v>
      </c>
      <c r="L166" s="53"/>
      <c r="M166" s="127">
        <f t="shared" si="27"/>
        <v>2.25</v>
      </c>
      <c r="N166" s="143"/>
      <c r="O166" s="127">
        <f t="shared" si="28"/>
        <v>15.75</v>
      </c>
      <c r="P166" s="143"/>
      <c r="Q166" s="127" t="s">
        <v>129</v>
      </c>
      <c r="R166" s="128"/>
      <c r="S166" s="128"/>
      <c r="T166" s="129"/>
    </row>
    <row r="167" spans="1:20" ht="18.600000000000001" x14ac:dyDescent="0.3">
      <c r="A167" s="52"/>
      <c r="B167" s="7"/>
      <c r="C167" s="127"/>
      <c r="D167" s="128"/>
      <c r="E167" s="128"/>
      <c r="F167" s="128"/>
      <c r="G167" s="128"/>
      <c r="H167" s="143"/>
      <c r="I167" s="53">
        <v>7</v>
      </c>
      <c r="J167" s="53">
        <v>4.9000000000000004</v>
      </c>
      <c r="K167" s="53">
        <v>0.5</v>
      </c>
      <c r="L167" s="53"/>
      <c r="M167" s="127">
        <f t="shared" si="27"/>
        <v>2.4500000000000002</v>
      </c>
      <c r="N167" s="143"/>
      <c r="O167" s="127">
        <f t="shared" si="28"/>
        <v>17.150000000000002</v>
      </c>
      <c r="P167" s="143"/>
      <c r="Q167" s="127" t="s">
        <v>129</v>
      </c>
      <c r="R167" s="128"/>
      <c r="S167" s="128"/>
      <c r="T167" s="129"/>
    </row>
    <row r="168" spans="1:20" ht="18.600000000000001" x14ac:dyDescent="0.3">
      <c r="A168" s="52"/>
      <c r="B168" s="7"/>
      <c r="C168" s="127"/>
      <c r="D168" s="128"/>
      <c r="E168" s="128"/>
      <c r="F168" s="128"/>
      <c r="G168" s="128"/>
      <c r="H168" s="143"/>
      <c r="I168" s="53">
        <v>1</v>
      </c>
      <c r="J168" s="53">
        <v>16.899999999999999</v>
      </c>
      <c r="K168" s="53">
        <v>0.5</v>
      </c>
      <c r="L168" s="53"/>
      <c r="M168" s="127">
        <f t="shared" si="27"/>
        <v>8.4499999999999993</v>
      </c>
      <c r="N168" s="143"/>
      <c r="O168" s="127">
        <f t="shared" si="28"/>
        <v>8.4499999999999993</v>
      </c>
      <c r="P168" s="143"/>
      <c r="Q168" s="127" t="s">
        <v>130</v>
      </c>
      <c r="R168" s="128"/>
      <c r="S168" s="128"/>
      <c r="T168" s="129"/>
    </row>
    <row r="169" spans="1:20" ht="18.600000000000001" x14ac:dyDescent="0.3">
      <c r="A169" s="52"/>
      <c r="B169" s="7"/>
      <c r="C169" s="127"/>
      <c r="D169" s="128"/>
      <c r="E169" s="128"/>
      <c r="F169" s="128"/>
      <c r="G169" s="128"/>
      <c r="H169" s="143"/>
      <c r="I169" s="53">
        <v>4</v>
      </c>
      <c r="J169" s="53">
        <v>5.5</v>
      </c>
      <c r="K169" s="53">
        <v>0.5</v>
      </c>
      <c r="L169" s="53"/>
      <c r="M169" s="127">
        <f t="shared" ref="M169:M171" si="29">J169*K169</f>
        <v>2.75</v>
      </c>
      <c r="N169" s="143"/>
      <c r="O169" s="127">
        <f t="shared" ref="O169:O171" si="30">I169*M169</f>
        <v>11</v>
      </c>
      <c r="P169" s="143"/>
      <c r="Q169" s="127" t="s">
        <v>131</v>
      </c>
      <c r="R169" s="128"/>
      <c r="S169" s="128"/>
      <c r="T169" s="129"/>
    </row>
    <row r="170" spans="1:20" ht="18.600000000000001" x14ac:dyDescent="0.3">
      <c r="A170" s="52"/>
      <c r="B170" s="7"/>
      <c r="C170" s="127"/>
      <c r="D170" s="128"/>
      <c r="E170" s="128"/>
      <c r="F170" s="128"/>
      <c r="G170" s="128"/>
      <c r="H170" s="143"/>
      <c r="I170" s="53">
        <v>4</v>
      </c>
      <c r="J170" s="53">
        <v>3.9</v>
      </c>
      <c r="K170" s="53">
        <v>0.5</v>
      </c>
      <c r="L170" s="53"/>
      <c r="M170" s="127">
        <f t="shared" si="29"/>
        <v>1.95</v>
      </c>
      <c r="N170" s="143"/>
      <c r="O170" s="127">
        <f t="shared" si="30"/>
        <v>7.8</v>
      </c>
      <c r="P170" s="143"/>
      <c r="Q170" s="127" t="s">
        <v>131</v>
      </c>
      <c r="R170" s="128"/>
      <c r="S170" s="128"/>
      <c r="T170" s="129"/>
    </row>
    <row r="171" spans="1:20" ht="18.600000000000001" x14ac:dyDescent="0.3">
      <c r="A171" s="52"/>
      <c r="B171" s="7"/>
      <c r="C171" s="127"/>
      <c r="D171" s="128"/>
      <c r="E171" s="128"/>
      <c r="F171" s="128"/>
      <c r="G171" s="128"/>
      <c r="H171" s="143"/>
      <c r="I171" s="53">
        <v>4</v>
      </c>
      <c r="J171" s="53">
        <v>4.5</v>
      </c>
      <c r="K171" s="53">
        <v>0.5</v>
      </c>
      <c r="L171" s="53"/>
      <c r="M171" s="127">
        <f t="shared" si="29"/>
        <v>2.25</v>
      </c>
      <c r="N171" s="143"/>
      <c r="O171" s="127">
        <f t="shared" si="30"/>
        <v>9</v>
      </c>
      <c r="P171" s="143"/>
      <c r="Q171" s="127" t="s">
        <v>133</v>
      </c>
      <c r="R171" s="128"/>
      <c r="S171" s="128"/>
      <c r="T171" s="129"/>
    </row>
    <row r="172" spans="1:20" ht="18.600000000000001" x14ac:dyDescent="0.3">
      <c r="A172" s="52"/>
      <c r="B172" s="7"/>
      <c r="C172" s="127"/>
      <c r="D172" s="128"/>
      <c r="E172" s="128"/>
      <c r="F172" s="128"/>
      <c r="G172" s="128"/>
      <c r="H172" s="143"/>
      <c r="I172" s="53"/>
      <c r="J172" s="53"/>
      <c r="K172" s="53"/>
      <c r="L172" s="53"/>
      <c r="M172" s="127">
        <f t="shared" ref="M172:M182" si="31">J172*K172</f>
        <v>0</v>
      </c>
      <c r="N172" s="143"/>
      <c r="O172" s="127">
        <f t="shared" ref="O172:O182" si="32">I172*M172</f>
        <v>0</v>
      </c>
      <c r="P172" s="143"/>
      <c r="Q172" s="127"/>
      <c r="R172" s="128"/>
      <c r="S172" s="128"/>
      <c r="T172" s="129"/>
    </row>
    <row r="173" spans="1:20" ht="18.600000000000001" x14ac:dyDescent="0.3">
      <c r="A173" s="52"/>
      <c r="B173" s="7"/>
      <c r="C173" s="127"/>
      <c r="D173" s="128"/>
      <c r="E173" s="128"/>
      <c r="F173" s="128"/>
      <c r="G173" s="128"/>
      <c r="H173" s="143"/>
      <c r="I173" s="53">
        <v>6</v>
      </c>
      <c r="J173" s="53">
        <v>3.8250000000000002</v>
      </c>
      <c r="K173" s="53">
        <v>0.5</v>
      </c>
      <c r="L173" s="53"/>
      <c r="M173" s="127">
        <f t="shared" si="31"/>
        <v>1.9125000000000001</v>
      </c>
      <c r="N173" s="143"/>
      <c r="O173" s="127">
        <f t="shared" si="32"/>
        <v>11.475000000000001</v>
      </c>
      <c r="P173" s="143"/>
      <c r="Q173" s="127" t="s">
        <v>139</v>
      </c>
      <c r="R173" s="128"/>
      <c r="S173" s="128"/>
      <c r="T173" s="129"/>
    </row>
    <row r="174" spans="1:20" ht="18.600000000000001" x14ac:dyDescent="0.3">
      <c r="A174" s="52"/>
      <c r="B174" s="7"/>
      <c r="C174" s="127"/>
      <c r="D174" s="128"/>
      <c r="E174" s="128"/>
      <c r="F174" s="128"/>
      <c r="G174" s="128"/>
      <c r="H174" s="143"/>
      <c r="I174" s="53">
        <v>6</v>
      </c>
      <c r="J174" s="53">
        <v>2.4</v>
      </c>
      <c r="K174" s="53">
        <v>0.5</v>
      </c>
      <c r="L174" s="53"/>
      <c r="M174" s="127">
        <f t="shared" si="31"/>
        <v>1.2</v>
      </c>
      <c r="N174" s="143"/>
      <c r="O174" s="127">
        <f t="shared" si="32"/>
        <v>7.1999999999999993</v>
      </c>
      <c r="P174" s="143"/>
      <c r="Q174" s="127" t="s">
        <v>139</v>
      </c>
      <c r="R174" s="128"/>
      <c r="S174" s="128"/>
      <c r="T174" s="129"/>
    </row>
    <row r="175" spans="1:20" ht="18.600000000000001" x14ac:dyDescent="0.3">
      <c r="A175" s="52"/>
      <c r="B175" s="7"/>
      <c r="C175" s="127"/>
      <c r="D175" s="128"/>
      <c r="E175" s="128"/>
      <c r="F175" s="128"/>
      <c r="G175" s="128"/>
      <c r="H175" s="143"/>
      <c r="I175" s="53">
        <v>6</v>
      </c>
      <c r="J175" s="53">
        <v>4.0750000000000002</v>
      </c>
      <c r="K175" s="53">
        <v>0.5</v>
      </c>
      <c r="L175" s="53"/>
      <c r="M175" s="127">
        <f t="shared" si="31"/>
        <v>2.0375000000000001</v>
      </c>
      <c r="N175" s="143"/>
      <c r="O175" s="127">
        <f t="shared" si="32"/>
        <v>12.225000000000001</v>
      </c>
      <c r="P175" s="143"/>
      <c r="Q175" s="127" t="s">
        <v>139</v>
      </c>
      <c r="R175" s="128"/>
      <c r="S175" s="128"/>
      <c r="T175" s="129"/>
    </row>
    <row r="176" spans="1:20" ht="18.600000000000001" x14ac:dyDescent="0.3">
      <c r="A176" s="52"/>
      <c r="B176" s="7"/>
      <c r="C176" s="127"/>
      <c r="D176" s="128"/>
      <c r="E176" s="128"/>
      <c r="F176" s="128"/>
      <c r="G176" s="128"/>
      <c r="H176" s="143"/>
      <c r="I176" s="53">
        <v>2</v>
      </c>
      <c r="J176" s="53">
        <v>12.3</v>
      </c>
      <c r="K176" s="53">
        <v>0.5</v>
      </c>
      <c r="L176" s="53"/>
      <c r="M176" s="127">
        <f t="shared" si="31"/>
        <v>6.15</v>
      </c>
      <c r="N176" s="143"/>
      <c r="O176" s="127">
        <f t="shared" si="32"/>
        <v>12.3</v>
      </c>
      <c r="P176" s="143"/>
      <c r="Q176" s="127" t="s">
        <v>140</v>
      </c>
      <c r="R176" s="128"/>
      <c r="S176" s="128"/>
      <c r="T176" s="129"/>
    </row>
    <row r="177" spans="1:20" ht="18.600000000000001" x14ac:dyDescent="0.3">
      <c r="A177" s="52"/>
      <c r="B177" s="7"/>
      <c r="C177" s="127"/>
      <c r="D177" s="128"/>
      <c r="E177" s="128"/>
      <c r="F177" s="128"/>
      <c r="G177" s="128"/>
      <c r="H177" s="143"/>
      <c r="I177" s="53">
        <v>8</v>
      </c>
      <c r="J177" s="53">
        <v>1.9</v>
      </c>
      <c r="K177" s="53">
        <v>0.5</v>
      </c>
      <c r="L177" s="53"/>
      <c r="M177" s="127">
        <f t="shared" si="31"/>
        <v>0.95</v>
      </c>
      <c r="N177" s="143"/>
      <c r="O177" s="127">
        <f t="shared" si="32"/>
        <v>7.6</v>
      </c>
      <c r="P177" s="143"/>
      <c r="Q177" s="127" t="s">
        <v>141</v>
      </c>
      <c r="R177" s="128"/>
      <c r="S177" s="128"/>
      <c r="T177" s="129"/>
    </row>
    <row r="178" spans="1:20" ht="18.600000000000001" x14ac:dyDescent="0.3">
      <c r="A178" s="52"/>
      <c r="B178" s="7"/>
      <c r="C178" s="127"/>
      <c r="D178" s="128"/>
      <c r="E178" s="128"/>
      <c r="F178" s="128"/>
      <c r="G178" s="128"/>
      <c r="H178" s="143"/>
      <c r="I178" s="53">
        <v>8</v>
      </c>
      <c r="J178" s="53">
        <v>3.8519999999999999</v>
      </c>
      <c r="K178" s="53">
        <v>0.5</v>
      </c>
      <c r="L178" s="53"/>
      <c r="M178" s="127">
        <f t="shared" si="31"/>
        <v>1.9259999999999999</v>
      </c>
      <c r="N178" s="143"/>
      <c r="O178" s="127">
        <f t="shared" si="32"/>
        <v>15.407999999999999</v>
      </c>
      <c r="P178" s="143"/>
      <c r="Q178" s="127" t="s">
        <v>142</v>
      </c>
      <c r="R178" s="128"/>
      <c r="S178" s="128"/>
      <c r="T178" s="129"/>
    </row>
    <row r="179" spans="1:20" ht="18.600000000000001" x14ac:dyDescent="0.3">
      <c r="A179" s="52"/>
      <c r="B179" s="7"/>
      <c r="C179" s="127"/>
      <c r="D179" s="128"/>
      <c r="E179" s="128"/>
      <c r="F179" s="128"/>
      <c r="G179" s="128"/>
      <c r="H179" s="143"/>
      <c r="I179" s="53">
        <v>8</v>
      </c>
      <c r="J179" s="53">
        <v>2.4</v>
      </c>
      <c r="K179" s="53">
        <v>0.5</v>
      </c>
      <c r="L179" s="53"/>
      <c r="M179" s="127">
        <f t="shared" si="31"/>
        <v>1.2</v>
      </c>
      <c r="N179" s="143"/>
      <c r="O179" s="127">
        <f t="shared" si="32"/>
        <v>9.6</v>
      </c>
      <c r="P179" s="143"/>
      <c r="Q179" s="127" t="s">
        <v>142</v>
      </c>
      <c r="R179" s="128"/>
      <c r="S179" s="128"/>
      <c r="T179" s="129"/>
    </row>
    <row r="180" spans="1:20" ht="18.600000000000001" x14ac:dyDescent="0.3">
      <c r="A180" s="52"/>
      <c r="B180" s="7"/>
      <c r="C180" s="127"/>
      <c r="D180" s="128"/>
      <c r="E180" s="128"/>
      <c r="F180" s="128"/>
      <c r="G180" s="128"/>
      <c r="H180" s="143"/>
      <c r="I180" s="53">
        <v>8</v>
      </c>
      <c r="J180" s="53">
        <v>4.2569999999999997</v>
      </c>
      <c r="K180" s="53">
        <v>0.5</v>
      </c>
      <c r="L180" s="53"/>
      <c r="M180" s="127">
        <f t="shared" si="31"/>
        <v>2.1284999999999998</v>
      </c>
      <c r="N180" s="143"/>
      <c r="O180" s="127">
        <f t="shared" si="32"/>
        <v>17.027999999999999</v>
      </c>
      <c r="P180" s="143"/>
      <c r="Q180" s="127" t="s">
        <v>142</v>
      </c>
      <c r="R180" s="128"/>
      <c r="S180" s="128"/>
      <c r="T180" s="129"/>
    </row>
    <row r="181" spans="1:20" ht="18.600000000000001" x14ac:dyDescent="0.3">
      <c r="A181" s="52"/>
      <c r="B181" s="7"/>
      <c r="C181" s="127"/>
      <c r="D181" s="128"/>
      <c r="E181" s="128"/>
      <c r="F181" s="128"/>
      <c r="G181" s="128"/>
      <c r="H181" s="143"/>
      <c r="I181" s="53">
        <v>2</v>
      </c>
      <c r="J181" s="53">
        <v>4.2750000000000004</v>
      </c>
      <c r="K181" s="53">
        <v>0.5</v>
      </c>
      <c r="L181" s="53"/>
      <c r="M181" s="127">
        <f t="shared" si="31"/>
        <v>2.1375000000000002</v>
      </c>
      <c r="N181" s="143"/>
      <c r="O181" s="127">
        <f t="shared" si="32"/>
        <v>4.2750000000000004</v>
      </c>
      <c r="P181" s="143"/>
      <c r="Q181" s="127" t="s">
        <v>142</v>
      </c>
      <c r="R181" s="128"/>
      <c r="S181" s="128"/>
      <c r="T181" s="129"/>
    </row>
    <row r="182" spans="1:20" ht="18.600000000000001" x14ac:dyDescent="0.3">
      <c r="A182" s="52"/>
      <c r="B182" s="7"/>
      <c r="C182" s="127"/>
      <c r="D182" s="128"/>
      <c r="E182" s="128"/>
      <c r="F182" s="128"/>
      <c r="G182" s="128"/>
      <c r="H182" s="143"/>
      <c r="I182" s="53">
        <v>2</v>
      </c>
      <c r="J182" s="53">
        <v>5.05</v>
      </c>
      <c r="K182" s="53">
        <v>0.5</v>
      </c>
      <c r="L182" s="53"/>
      <c r="M182" s="127">
        <f t="shared" si="31"/>
        <v>2.5249999999999999</v>
      </c>
      <c r="N182" s="143"/>
      <c r="O182" s="127">
        <f t="shared" si="32"/>
        <v>5.05</v>
      </c>
      <c r="P182" s="143"/>
      <c r="Q182" s="127" t="s">
        <v>142</v>
      </c>
      <c r="R182" s="128"/>
      <c r="S182" s="128"/>
      <c r="T182" s="129"/>
    </row>
    <row r="183" spans="1:20" ht="18.600000000000001" x14ac:dyDescent="0.3">
      <c r="A183" s="52"/>
      <c r="B183" s="7"/>
      <c r="C183" s="127"/>
      <c r="D183" s="128"/>
      <c r="E183" s="128"/>
      <c r="F183" s="128"/>
      <c r="G183" s="128"/>
      <c r="H183" s="143"/>
      <c r="I183" s="53">
        <v>4</v>
      </c>
      <c r="J183" s="53">
        <v>4.2569999999999997</v>
      </c>
      <c r="K183" s="53">
        <v>0.5</v>
      </c>
      <c r="L183" s="53"/>
      <c r="M183" s="127">
        <f t="shared" ref="M183" si="33">J183*K183</f>
        <v>2.1284999999999998</v>
      </c>
      <c r="N183" s="143"/>
      <c r="O183" s="127">
        <f t="shared" ref="O183" si="34">I183*M183</f>
        <v>8.5139999999999993</v>
      </c>
      <c r="P183" s="143"/>
      <c r="Q183" s="127" t="s">
        <v>143</v>
      </c>
      <c r="R183" s="128"/>
      <c r="S183" s="128"/>
      <c r="T183" s="129"/>
    </row>
    <row r="184" spans="1:20" ht="18.600000000000001" x14ac:dyDescent="0.3">
      <c r="A184" s="52"/>
      <c r="B184" s="7"/>
      <c r="C184" s="127"/>
      <c r="D184" s="128"/>
      <c r="E184" s="128"/>
      <c r="F184" s="128"/>
      <c r="G184" s="128"/>
      <c r="H184" s="143"/>
      <c r="I184" s="53"/>
      <c r="J184" s="53"/>
      <c r="K184" s="53"/>
      <c r="L184" s="53"/>
      <c r="M184" s="127">
        <f t="shared" ref="M184:M188" si="35">J184*K184</f>
        <v>0</v>
      </c>
      <c r="N184" s="143"/>
      <c r="O184" s="127">
        <f t="shared" ref="O184:O188" si="36">I184*M184</f>
        <v>0</v>
      </c>
      <c r="P184" s="143"/>
      <c r="Q184" s="127"/>
      <c r="R184" s="128"/>
      <c r="S184" s="128"/>
      <c r="T184" s="129"/>
    </row>
    <row r="185" spans="1:20" ht="18.600000000000001" x14ac:dyDescent="0.3">
      <c r="A185" s="52"/>
      <c r="B185" s="7"/>
      <c r="C185" s="127"/>
      <c r="D185" s="128"/>
      <c r="E185" s="128"/>
      <c r="F185" s="128"/>
      <c r="G185" s="128"/>
      <c r="H185" s="143"/>
      <c r="I185" s="53">
        <v>4</v>
      </c>
      <c r="J185" s="53">
        <v>3.8250000000000002</v>
      </c>
      <c r="K185" s="53">
        <v>0.25</v>
      </c>
      <c r="L185" s="53"/>
      <c r="M185" s="127">
        <f t="shared" si="35"/>
        <v>0.95625000000000004</v>
      </c>
      <c r="N185" s="143"/>
      <c r="O185" s="127">
        <f t="shared" si="36"/>
        <v>3.8250000000000002</v>
      </c>
      <c r="P185" s="143"/>
      <c r="Q185" s="127" t="s">
        <v>144</v>
      </c>
      <c r="R185" s="128"/>
      <c r="S185" s="128"/>
      <c r="T185" s="129"/>
    </row>
    <row r="186" spans="1:20" ht="18.600000000000001" x14ac:dyDescent="0.3">
      <c r="A186" s="52"/>
      <c r="B186" s="7"/>
      <c r="C186" s="127"/>
      <c r="D186" s="128"/>
      <c r="E186" s="128"/>
      <c r="F186" s="128"/>
      <c r="G186" s="128"/>
      <c r="H186" s="143"/>
      <c r="I186" s="53">
        <v>4</v>
      </c>
      <c r="J186" s="53">
        <v>2.4</v>
      </c>
      <c r="K186" s="53">
        <v>0.25</v>
      </c>
      <c r="L186" s="53"/>
      <c r="M186" s="127">
        <f t="shared" si="35"/>
        <v>0.6</v>
      </c>
      <c r="N186" s="143"/>
      <c r="O186" s="127">
        <f t="shared" si="36"/>
        <v>2.4</v>
      </c>
      <c r="P186" s="143"/>
      <c r="Q186" s="127" t="s">
        <v>144</v>
      </c>
      <c r="R186" s="128"/>
      <c r="S186" s="128"/>
      <c r="T186" s="129"/>
    </row>
    <row r="187" spans="1:20" ht="18.600000000000001" x14ac:dyDescent="0.3">
      <c r="A187" s="52"/>
      <c r="B187" s="7"/>
      <c r="C187" s="127"/>
      <c r="D187" s="128"/>
      <c r="E187" s="128"/>
      <c r="F187" s="128"/>
      <c r="G187" s="128"/>
      <c r="H187" s="143"/>
      <c r="I187" s="53">
        <v>4</v>
      </c>
      <c r="J187" s="53">
        <v>4.0750000000000002</v>
      </c>
      <c r="K187" s="53">
        <v>0.25</v>
      </c>
      <c r="L187" s="53"/>
      <c r="M187" s="127">
        <f t="shared" si="35"/>
        <v>1.01875</v>
      </c>
      <c r="N187" s="143"/>
      <c r="O187" s="127">
        <f t="shared" si="36"/>
        <v>4.0750000000000002</v>
      </c>
      <c r="P187" s="143"/>
      <c r="Q187" s="127" t="s">
        <v>144</v>
      </c>
      <c r="R187" s="128"/>
      <c r="S187" s="128"/>
      <c r="T187" s="129"/>
    </row>
    <row r="188" spans="1:20" ht="18.600000000000001" x14ac:dyDescent="0.3">
      <c r="A188" s="52"/>
      <c r="B188" s="7"/>
      <c r="C188" s="127"/>
      <c r="D188" s="128"/>
      <c r="E188" s="128"/>
      <c r="F188" s="128"/>
      <c r="G188" s="128"/>
      <c r="H188" s="143"/>
      <c r="I188" s="53">
        <v>4</v>
      </c>
      <c r="J188" s="53">
        <v>1.9</v>
      </c>
      <c r="K188" s="53">
        <v>0.25</v>
      </c>
      <c r="L188" s="53"/>
      <c r="M188" s="127">
        <f t="shared" si="35"/>
        <v>0.47499999999999998</v>
      </c>
      <c r="N188" s="143"/>
      <c r="O188" s="127">
        <f t="shared" si="36"/>
        <v>1.9</v>
      </c>
      <c r="P188" s="143"/>
      <c r="Q188" s="127" t="s">
        <v>145</v>
      </c>
      <c r="R188" s="128"/>
      <c r="S188" s="128"/>
      <c r="T188" s="129"/>
    </row>
    <row r="189" spans="1:20" ht="18.600000000000001" x14ac:dyDescent="0.3">
      <c r="A189" s="52"/>
      <c r="B189" s="7"/>
      <c r="C189" s="127"/>
      <c r="D189" s="128"/>
      <c r="E189" s="128"/>
      <c r="F189" s="128"/>
      <c r="G189" s="128"/>
      <c r="H189" s="143"/>
      <c r="I189" s="53">
        <v>4</v>
      </c>
      <c r="J189" s="53">
        <v>1.9</v>
      </c>
      <c r="K189" s="53">
        <v>0.25</v>
      </c>
      <c r="L189" s="53"/>
      <c r="M189" s="127">
        <f t="shared" ref="M189" si="37">J189*K189</f>
        <v>0.47499999999999998</v>
      </c>
      <c r="N189" s="143"/>
      <c r="O189" s="127">
        <f t="shared" ref="O189" si="38">I189*M189</f>
        <v>1.9</v>
      </c>
      <c r="P189" s="143"/>
      <c r="Q189" s="127" t="s">
        <v>146</v>
      </c>
      <c r="R189" s="128"/>
      <c r="S189" s="128"/>
      <c r="T189" s="129"/>
    </row>
    <row r="190" spans="1:20" ht="18.600000000000001" x14ac:dyDescent="0.3">
      <c r="A190" s="52"/>
      <c r="B190" s="7"/>
      <c r="C190" s="127"/>
      <c r="D190" s="128"/>
      <c r="E190" s="128"/>
      <c r="F190" s="128"/>
      <c r="G190" s="128"/>
      <c r="H190" s="143"/>
      <c r="I190" s="53"/>
      <c r="J190" s="53"/>
      <c r="K190" s="53"/>
      <c r="L190" s="53"/>
      <c r="M190" s="127"/>
      <c r="N190" s="143"/>
      <c r="O190" s="127"/>
      <c r="P190" s="143"/>
      <c r="Q190" s="127"/>
      <c r="R190" s="128"/>
      <c r="S190" s="128"/>
      <c r="T190" s="129"/>
    </row>
    <row r="191" spans="1:20" ht="18.600000000000001" x14ac:dyDescent="0.3">
      <c r="A191" s="52"/>
      <c r="B191" s="7"/>
      <c r="C191" s="127"/>
      <c r="D191" s="128"/>
      <c r="E191" s="128"/>
      <c r="F191" s="128"/>
      <c r="G191" s="128"/>
      <c r="H191" s="143"/>
      <c r="I191" s="53"/>
      <c r="J191" s="53"/>
      <c r="K191" s="53"/>
      <c r="L191" s="53"/>
      <c r="M191" s="127"/>
      <c r="N191" s="143"/>
      <c r="O191" s="217">
        <f>SUM(O144:P189)</f>
        <v>451.59500000000003</v>
      </c>
      <c r="P191" s="218"/>
      <c r="Q191" s="217" t="s">
        <v>158</v>
      </c>
      <c r="R191" s="220"/>
      <c r="S191" s="220"/>
      <c r="T191" s="221"/>
    </row>
    <row r="192" spans="1:20" ht="18.600000000000001" x14ac:dyDescent="0.3">
      <c r="A192" s="52"/>
      <c r="B192" s="7"/>
      <c r="C192" s="127"/>
      <c r="D192" s="128"/>
      <c r="E192" s="128"/>
      <c r="F192" s="128"/>
      <c r="G192" s="128"/>
      <c r="H192" s="143"/>
      <c r="I192" s="53"/>
      <c r="J192" s="53"/>
      <c r="K192" s="53"/>
      <c r="L192" s="53"/>
      <c r="M192" s="127"/>
      <c r="N192" s="143"/>
      <c r="O192" s="127"/>
      <c r="P192" s="143"/>
      <c r="Q192" s="127"/>
      <c r="R192" s="128"/>
      <c r="S192" s="128"/>
      <c r="T192" s="129"/>
    </row>
    <row r="193" spans="1:20" ht="18.600000000000001" x14ac:dyDescent="0.3">
      <c r="A193" s="52"/>
      <c r="B193" s="7"/>
      <c r="C193" s="127"/>
      <c r="D193" s="128"/>
      <c r="E193" s="128"/>
      <c r="F193" s="128"/>
      <c r="G193" s="128"/>
      <c r="H193" s="143"/>
      <c r="I193" s="53"/>
      <c r="J193" s="53"/>
      <c r="K193" s="53"/>
      <c r="L193" s="53"/>
      <c r="M193" s="127"/>
      <c r="N193" s="143"/>
      <c r="O193" s="127"/>
      <c r="P193" s="143"/>
      <c r="Q193" s="127"/>
      <c r="R193" s="128"/>
      <c r="S193" s="128"/>
      <c r="T193" s="129"/>
    </row>
    <row r="194" spans="1:20" ht="18.600000000000001" x14ac:dyDescent="0.3">
      <c r="A194" s="52"/>
      <c r="B194" s="7"/>
      <c r="C194" s="127"/>
      <c r="D194" s="128"/>
      <c r="E194" s="128"/>
      <c r="F194" s="128"/>
      <c r="G194" s="128"/>
      <c r="H194" s="143"/>
      <c r="I194" s="53"/>
      <c r="J194" s="53"/>
      <c r="K194" s="53"/>
      <c r="L194" s="53"/>
      <c r="M194" s="127"/>
      <c r="N194" s="143"/>
      <c r="O194" s="127"/>
      <c r="P194" s="143"/>
      <c r="Q194" s="127"/>
      <c r="R194" s="128"/>
      <c r="S194" s="128"/>
      <c r="T194" s="129"/>
    </row>
    <row r="195" spans="1:20" ht="59.4" customHeight="1" x14ac:dyDescent="0.3">
      <c r="A195" s="52"/>
      <c r="B195" s="86" t="s">
        <v>252</v>
      </c>
      <c r="C195" s="219" t="s">
        <v>359</v>
      </c>
      <c r="D195" s="220"/>
      <c r="E195" s="220"/>
      <c r="F195" s="220"/>
      <c r="G195" s="220"/>
      <c r="H195" s="218"/>
      <c r="I195" s="53"/>
      <c r="J195" s="53"/>
      <c r="K195" s="53"/>
      <c r="L195" s="53"/>
      <c r="M195" s="127"/>
      <c r="N195" s="143"/>
      <c r="O195" s="127"/>
      <c r="P195" s="143"/>
      <c r="Q195" s="127"/>
      <c r="R195" s="128"/>
      <c r="S195" s="128"/>
      <c r="T195" s="129"/>
    </row>
    <row r="196" spans="1:20" ht="18.600000000000001" x14ac:dyDescent="0.3">
      <c r="A196" s="52"/>
      <c r="B196" s="7"/>
      <c r="C196" s="127"/>
      <c r="D196" s="128"/>
      <c r="E196" s="128"/>
      <c r="F196" s="128"/>
      <c r="G196" s="128"/>
      <c r="H196" s="143"/>
      <c r="I196" s="53">
        <v>8</v>
      </c>
      <c r="J196" s="53"/>
      <c r="K196" s="53"/>
      <c r="L196" s="53"/>
      <c r="M196" s="127">
        <v>19.998000000000001</v>
      </c>
      <c r="N196" s="143"/>
      <c r="O196" s="127">
        <f>I196*M196</f>
        <v>159.98400000000001</v>
      </c>
      <c r="P196" s="143"/>
      <c r="Q196" s="127" t="s">
        <v>150</v>
      </c>
      <c r="R196" s="128"/>
      <c r="S196" s="128"/>
      <c r="T196" s="129"/>
    </row>
    <row r="197" spans="1:20" ht="18.600000000000001" x14ac:dyDescent="0.3">
      <c r="A197" s="52"/>
      <c r="B197" s="7"/>
      <c r="C197" s="127"/>
      <c r="D197" s="128"/>
      <c r="E197" s="128"/>
      <c r="F197" s="128"/>
      <c r="G197" s="128"/>
      <c r="H197" s="143"/>
      <c r="I197" s="53">
        <v>2</v>
      </c>
      <c r="J197" s="53"/>
      <c r="K197" s="53"/>
      <c r="L197" s="53"/>
      <c r="M197" s="127">
        <v>20.2865</v>
      </c>
      <c r="N197" s="143"/>
      <c r="O197" s="127">
        <f t="shared" ref="O197:O202" si="39">I197*M197</f>
        <v>40.573</v>
      </c>
      <c r="P197" s="143"/>
      <c r="Q197" s="127" t="s">
        <v>151</v>
      </c>
      <c r="R197" s="128"/>
      <c r="S197" s="128"/>
      <c r="T197" s="129"/>
    </row>
    <row r="198" spans="1:20" ht="18.600000000000001" x14ac:dyDescent="0.3">
      <c r="A198" s="52"/>
      <c r="B198" s="7"/>
      <c r="C198" s="127"/>
      <c r="D198" s="128"/>
      <c r="E198" s="128"/>
      <c r="F198" s="128"/>
      <c r="G198" s="128"/>
      <c r="H198" s="143"/>
      <c r="I198" s="53">
        <v>2</v>
      </c>
      <c r="J198" s="53"/>
      <c r="K198" s="53"/>
      <c r="L198" s="53"/>
      <c r="M198" s="127">
        <v>17.420000000000002</v>
      </c>
      <c r="N198" s="143"/>
      <c r="O198" s="127">
        <f t="shared" si="39"/>
        <v>34.840000000000003</v>
      </c>
      <c r="P198" s="143"/>
      <c r="Q198" s="127" t="s">
        <v>152</v>
      </c>
      <c r="R198" s="128"/>
      <c r="S198" s="128"/>
      <c r="T198" s="129"/>
    </row>
    <row r="199" spans="1:20" ht="18.600000000000001" x14ac:dyDescent="0.3">
      <c r="A199" s="52"/>
      <c r="B199" s="7"/>
      <c r="C199" s="127"/>
      <c r="D199" s="128"/>
      <c r="E199" s="128"/>
      <c r="F199" s="128"/>
      <c r="G199" s="128"/>
      <c r="H199" s="143"/>
      <c r="I199" s="53">
        <v>1</v>
      </c>
      <c r="J199" s="53"/>
      <c r="K199" s="53"/>
      <c r="L199" s="53"/>
      <c r="M199" s="127">
        <v>22.52</v>
      </c>
      <c r="N199" s="143"/>
      <c r="O199" s="127">
        <f t="shared" si="39"/>
        <v>22.52</v>
      </c>
      <c r="P199" s="143"/>
      <c r="Q199" s="127" t="s">
        <v>153</v>
      </c>
      <c r="R199" s="128"/>
      <c r="S199" s="128"/>
      <c r="T199" s="129"/>
    </row>
    <row r="200" spans="1:20" ht="18.600000000000001" x14ac:dyDescent="0.3">
      <c r="A200" s="52"/>
      <c r="B200" s="7"/>
      <c r="C200" s="127"/>
      <c r="D200" s="128"/>
      <c r="E200" s="128"/>
      <c r="F200" s="128"/>
      <c r="G200" s="128"/>
      <c r="H200" s="143"/>
      <c r="I200" s="53">
        <v>1</v>
      </c>
      <c r="J200" s="53"/>
      <c r="K200" s="53"/>
      <c r="L200" s="53"/>
      <c r="M200" s="127">
        <v>20.7182</v>
      </c>
      <c r="N200" s="143"/>
      <c r="O200" s="127">
        <f t="shared" si="39"/>
        <v>20.7182</v>
      </c>
      <c r="P200" s="143"/>
      <c r="Q200" s="127" t="s">
        <v>154</v>
      </c>
      <c r="R200" s="128"/>
      <c r="S200" s="128"/>
      <c r="T200" s="129"/>
    </row>
    <row r="201" spans="1:20" ht="18.600000000000001" x14ac:dyDescent="0.3">
      <c r="A201" s="52"/>
      <c r="B201" s="7"/>
      <c r="C201" s="127"/>
      <c r="D201" s="128"/>
      <c r="E201" s="128"/>
      <c r="F201" s="128"/>
      <c r="G201" s="128"/>
      <c r="H201" s="143"/>
      <c r="I201" s="53">
        <v>14</v>
      </c>
      <c r="J201" s="53"/>
      <c r="K201" s="53"/>
      <c r="L201" s="53"/>
      <c r="M201" s="127">
        <v>36.799999999999997</v>
      </c>
      <c r="N201" s="143"/>
      <c r="O201" s="127">
        <f t="shared" si="39"/>
        <v>515.19999999999993</v>
      </c>
      <c r="P201" s="143"/>
      <c r="Q201" s="127" t="s">
        <v>155</v>
      </c>
      <c r="R201" s="128"/>
      <c r="S201" s="128"/>
      <c r="T201" s="129"/>
    </row>
    <row r="202" spans="1:20" ht="18.600000000000001" x14ac:dyDescent="0.3">
      <c r="A202" s="52"/>
      <c r="B202" s="7"/>
      <c r="C202" s="127"/>
      <c r="D202" s="128"/>
      <c r="E202" s="128"/>
      <c r="F202" s="128"/>
      <c r="G202" s="128"/>
      <c r="H202" s="143"/>
      <c r="I202" s="53">
        <v>1</v>
      </c>
      <c r="J202" s="53"/>
      <c r="K202" s="53"/>
      <c r="L202" s="53"/>
      <c r="M202" s="127">
        <v>36.04</v>
      </c>
      <c r="N202" s="143"/>
      <c r="O202" s="127">
        <f t="shared" si="39"/>
        <v>36.04</v>
      </c>
      <c r="P202" s="143"/>
      <c r="Q202" s="127" t="s">
        <v>156</v>
      </c>
      <c r="R202" s="128"/>
      <c r="S202" s="128"/>
      <c r="T202" s="129"/>
    </row>
    <row r="203" spans="1:20" ht="18.600000000000001" x14ac:dyDescent="0.3">
      <c r="A203" s="52"/>
      <c r="B203" s="7"/>
      <c r="C203" s="127"/>
      <c r="D203" s="128"/>
      <c r="E203" s="128"/>
      <c r="F203" s="128"/>
      <c r="G203" s="128"/>
      <c r="H203" s="143"/>
      <c r="I203" s="53"/>
      <c r="J203" s="53"/>
      <c r="K203" s="53"/>
      <c r="L203" s="53"/>
      <c r="M203" s="127"/>
      <c r="N203" s="143"/>
      <c r="O203" s="217">
        <f>SUM(O196:P202)</f>
        <v>829.87519999999995</v>
      </c>
      <c r="P203" s="218"/>
      <c r="Q203" s="217" t="s">
        <v>157</v>
      </c>
      <c r="R203" s="220"/>
      <c r="S203" s="220"/>
      <c r="T203" s="221"/>
    </row>
    <row r="204" spans="1:20" ht="79.2" customHeight="1" x14ac:dyDescent="0.3">
      <c r="A204" s="52"/>
      <c r="B204" s="86" t="s">
        <v>161</v>
      </c>
      <c r="C204" s="219" t="s">
        <v>162</v>
      </c>
      <c r="D204" s="220"/>
      <c r="E204" s="220"/>
      <c r="F204" s="220"/>
      <c r="G204" s="220"/>
      <c r="H204" s="218"/>
      <c r="I204" s="53"/>
      <c r="J204" s="53"/>
      <c r="K204" s="53"/>
      <c r="L204" s="53"/>
      <c r="M204" s="127"/>
      <c r="N204" s="143"/>
      <c r="O204" s="127"/>
      <c r="P204" s="143"/>
      <c r="Q204" s="127"/>
      <c r="R204" s="128"/>
      <c r="S204" s="128"/>
      <c r="T204" s="129"/>
    </row>
    <row r="205" spans="1:20" ht="18.600000000000001" x14ac:dyDescent="0.3">
      <c r="A205" s="52"/>
      <c r="B205" s="7"/>
      <c r="C205" s="127"/>
      <c r="D205" s="128"/>
      <c r="E205" s="128"/>
      <c r="F205" s="128"/>
      <c r="G205" s="128"/>
      <c r="H205" s="143"/>
      <c r="I205" s="53">
        <v>1</v>
      </c>
      <c r="J205" s="53">
        <v>19.059999999999999</v>
      </c>
      <c r="K205" s="53">
        <v>1.1000000000000001</v>
      </c>
      <c r="L205" s="53"/>
      <c r="M205" s="127">
        <f>J205*K205</f>
        <v>20.966000000000001</v>
      </c>
      <c r="N205" s="143"/>
      <c r="O205" s="127">
        <f>I205*M205</f>
        <v>20.966000000000001</v>
      </c>
      <c r="P205" s="143"/>
      <c r="Q205" s="127" t="s">
        <v>163</v>
      </c>
      <c r="R205" s="128"/>
      <c r="S205" s="128"/>
      <c r="T205" s="129"/>
    </row>
    <row r="206" spans="1:20" ht="18.600000000000001" x14ac:dyDescent="0.3">
      <c r="A206" s="52"/>
      <c r="B206" s="7"/>
      <c r="C206" s="127"/>
      <c r="D206" s="128"/>
      <c r="E206" s="128"/>
      <c r="F206" s="128"/>
      <c r="G206" s="128"/>
      <c r="H206" s="143"/>
      <c r="I206" s="53">
        <v>4</v>
      </c>
      <c r="J206" s="53">
        <v>1</v>
      </c>
      <c r="K206" s="53">
        <v>1.1000000000000001</v>
      </c>
      <c r="L206" s="53"/>
      <c r="M206" s="127">
        <f>J206*K206</f>
        <v>1.1000000000000001</v>
      </c>
      <c r="N206" s="143"/>
      <c r="O206" s="127">
        <f>I206*M206</f>
        <v>4.4000000000000004</v>
      </c>
      <c r="P206" s="143"/>
      <c r="Q206" s="127" t="s">
        <v>165</v>
      </c>
      <c r="R206" s="128"/>
      <c r="S206" s="128"/>
      <c r="T206" s="129"/>
    </row>
    <row r="207" spans="1:20" ht="18.600000000000001" x14ac:dyDescent="0.3">
      <c r="A207" s="52"/>
      <c r="B207" s="7"/>
      <c r="C207" s="127"/>
      <c r="D207" s="128"/>
      <c r="E207" s="128"/>
      <c r="F207" s="128"/>
      <c r="G207" s="128"/>
      <c r="H207" s="143"/>
      <c r="I207" s="53">
        <v>1</v>
      </c>
      <c r="J207" s="53">
        <v>19</v>
      </c>
      <c r="K207" s="53">
        <v>0.25</v>
      </c>
      <c r="L207" s="53"/>
      <c r="M207" s="127">
        <f>J207*K207</f>
        <v>4.75</v>
      </c>
      <c r="N207" s="143"/>
      <c r="O207" s="127">
        <f>I207*M207</f>
        <v>4.75</v>
      </c>
      <c r="P207" s="143"/>
      <c r="Q207" s="127" t="s">
        <v>164</v>
      </c>
      <c r="R207" s="128"/>
      <c r="S207" s="128"/>
      <c r="T207" s="129"/>
    </row>
    <row r="208" spans="1:20" ht="18.600000000000001" x14ac:dyDescent="0.3">
      <c r="A208" s="52"/>
      <c r="B208" s="7"/>
      <c r="C208" s="127"/>
      <c r="D208" s="128"/>
      <c r="E208" s="128"/>
      <c r="F208" s="128"/>
      <c r="G208" s="128"/>
      <c r="H208" s="143"/>
      <c r="I208" s="53"/>
      <c r="J208" s="53"/>
      <c r="K208" s="53"/>
      <c r="L208" s="53"/>
      <c r="M208" s="127"/>
      <c r="N208" s="143"/>
      <c r="O208" s="217">
        <f>SUM(O205:P207)</f>
        <v>30.116</v>
      </c>
      <c r="P208" s="218"/>
      <c r="Q208" s="217"/>
      <c r="R208" s="220"/>
      <c r="S208" s="220"/>
      <c r="T208" s="221"/>
    </row>
    <row r="209" spans="1:20" ht="44.4" customHeight="1" x14ac:dyDescent="0.3">
      <c r="A209" s="52"/>
      <c r="B209" s="86" t="s">
        <v>50</v>
      </c>
      <c r="C209" s="219" t="s">
        <v>51</v>
      </c>
      <c r="D209" s="220"/>
      <c r="E209" s="220"/>
      <c r="F209" s="220"/>
      <c r="G209" s="220"/>
      <c r="H209" s="218"/>
      <c r="I209" s="53"/>
      <c r="J209" s="53"/>
      <c r="K209" s="53"/>
      <c r="L209" s="53"/>
      <c r="M209" s="127"/>
      <c r="N209" s="143"/>
      <c r="O209" s="127"/>
      <c r="P209" s="143"/>
      <c r="Q209" s="127"/>
      <c r="R209" s="128"/>
      <c r="S209" s="128"/>
      <c r="T209" s="129"/>
    </row>
    <row r="210" spans="1:20" ht="18.600000000000001" x14ac:dyDescent="0.3">
      <c r="A210" s="52"/>
      <c r="B210" s="7"/>
      <c r="C210" s="127"/>
      <c r="D210" s="128"/>
      <c r="E210" s="128"/>
      <c r="F210" s="128"/>
      <c r="G210" s="128"/>
      <c r="H210" s="143"/>
      <c r="I210" s="53">
        <v>6</v>
      </c>
      <c r="J210" s="53">
        <f>3.375-0.2</f>
        <v>3.1749999999999998</v>
      </c>
      <c r="K210" s="53">
        <v>0.1</v>
      </c>
      <c r="L210" s="53"/>
      <c r="M210" s="127">
        <f>J210*K210</f>
        <v>0.3175</v>
      </c>
      <c r="N210" s="143"/>
      <c r="O210" s="127">
        <f>I210*M210</f>
        <v>1.905</v>
      </c>
      <c r="P210" s="143"/>
      <c r="Q210" s="128"/>
      <c r="R210" s="128"/>
      <c r="S210" s="128"/>
      <c r="T210" s="129"/>
    </row>
    <row r="211" spans="1:20" ht="18.600000000000001" x14ac:dyDescent="0.3">
      <c r="A211" s="52"/>
      <c r="B211" s="7"/>
      <c r="C211" s="127"/>
      <c r="D211" s="128"/>
      <c r="E211" s="128"/>
      <c r="F211" s="128"/>
      <c r="G211" s="128"/>
      <c r="H211" s="143"/>
      <c r="I211" s="53">
        <v>6</v>
      </c>
      <c r="J211" s="53">
        <f>1.7-0.2</f>
        <v>1.5</v>
      </c>
      <c r="K211" s="53">
        <v>0.1</v>
      </c>
      <c r="L211" s="53"/>
      <c r="M211" s="127">
        <f>J211*K211</f>
        <v>0.15000000000000002</v>
      </c>
      <c r="N211" s="143"/>
      <c r="O211" s="127">
        <f t="shared" ref="O211:O224" si="40">I211*M211</f>
        <v>0.90000000000000013</v>
      </c>
      <c r="P211" s="143"/>
      <c r="Q211" s="128"/>
      <c r="R211" s="128"/>
      <c r="S211" s="128"/>
      <c r="T211" s="129"/>
    </row>
    <row r="212" spans="1:20" ht="18.600000000000001" x14ac:dyDescent="0.3">
      <c r="A212" s="52"/>
      <c r="B212" s="7"/>
      <c r="C212" s="127"/>
      <c r="D212" s="128"/>
      <c r="E212" s="128"/>
      <c r="F212" s="128"/>
      <c r="G212" s="128"/>
      <c r="H212" s="143"/>
      <c r="I212" s="53">
        <v>6</v>
      </c>
      <c r="J212" s="53">
        <f>3.125-0.2</f>
        <v>2.9249999999999998</v>
      </c>
      <c r="K212" s="53">
        <v>0.1</v>
      </c>
      <c r="L212" s="53"/>
      <c r="M212" s="127">
        <f t="shared" ref="M212:M224" si="41">J212*K212</f>
        <v>0.29249999999999998</v>
      </c>
      <c r="N212" s="143"/>
      <c r="O212" s="127">
        <f t="shared" si="40"/>
        <v>1.7549999999999999</v>
      </c>
      <c r="P212" s="143"/>
      <c r="Q212" s="128"/>
      <c r="R212" s="128"/>
      <c r="S212" s="128"/>
      <c r="T212" s="129"/>
    </row>
    <row r="213" spans="1:20" ht="18.600000000000001" x14ac:dyDescent="0.3">
      <c r="A213" s="52"/>
      <c r="B213" s="7"/>
      <c r="C213" s="127"/>
      <c r="D213" s="128"/>
      <c r="E213" s="128"/>
      <c r="F213" s="128"/>
      <c r="G213" s="128"/>
      <c r="H213" s="143"/>
      <c r="I213" s="53">
        <v>2</v>
      </c>
      <c r="J213" s="53">
        <f>1.2-0.2</f>
        <v>1</v>
      </c>
      <c r="K213" s="53">
        <v>0.1</v>
      </c>
      <c r="L213" s="53"/>
      <c r="M213" s="127">
        <f t="shared" si="41"/>
        <v>0.1</v>
      </c>
      <c r="N213" s="143"/>
      <c r="O213" s="127">
        <f t="shared" si="40"/>
        <v>0.2</v>
      </c>
      <c r="P213" s="143"/>
      <c r="Q213" s="127"/>
      <c r="R213" s="128"/>
      <c r="S213" s="128"/>
      <c r="T213" s="129"/>
    </row>
    <row r="214" spans="1:20" ht="18.600000000000001" x14ac:dyDescent="0.3">
      <c r="A214" s="52"/>
      <c r="B214" s="7"/>
      <c r="C214" s="127"/>
      <c r="D214" s="128"/>
      <c r="E214" s="128"/>
      <c r="F214" s="128"/>
      <c r="G214" s="128"/>
      <c r="H214" s="143"/>
      <c r="I214" s="53">
        <v>6</v>
      </c>
      <c r="J214" s="53">
        <f>4.8-0.2</f>
        <v>4.5999999999999996</v>
      </c>
      <c r="K214" s="53">
        <v>0.1</v>
      </c>
      <c r="L214" s="53"/>
      <c r="M214" s="127">
        <f t="shared" si="41"/>
        <v>0.45999999999999996</v>
      </c>
      <c r="N214" s="143"/>
      <c r="O214" s="127">
        <f t="shared" si="40"/>
        <v>2.76</v>
      </c>
      <c r="P214" s="143"/>
      <c r="Q214" s="127"/>
      <c r="R214" s="128"/>
      <c r="S214" s="128"/>
      <c r="T214" s="129"/>
    </row>
    <row r="215" spans="1:20" ht="18.600000000000001" x14ac:dyDescent="0.3">
      <c r="A215" s="52"/>
      <c r="B215" s="7"/>
      <c r="C215" s="127"/>
      <c r="D215" s="128"/>
      <c r="E215" s="128"/>
      <c r="F215" s="128"/>
      <c r="G215" s="128"/>
      <c r="H215" s="143"/>
      <c r="I215" s="53">
        <v>8</v>
      </c>
      <c r="J215" s="53">
        <f>3.8-0.2</f>
        <v>3.5999999999999996</v>
      </c>
      <c r="K215" s="53">
        <v>0.1</v>
      </c>
      <c r="L215" s="53"/>
      <c r="M215" s="127">
        <f t="shared" si="41"/>
        <v>0.36</v>
      </c>
      <c r="N215" s="143"/>
      <c r="O215" s="127">
        <f t="shared" si="40"/>
        <v>2.88</v>
      </c>
      <c r="P215" s="143"/>
      <c r="Q215" s="128"/>
      <c r="R215" s="128"/>
      <c r="S215" s="128"/>
      <c r="T215" s="129"/>
    </row>
    <row r="216" spans="1:20" ht="18.600000000000001" x14ac:dyDescent="0.3">
      <c r="A216" s="52"/>
      <c r="B216" s="7"/>
      <c r="C216" s="127"/>
      <c r="D216" s="128"/>
      <c r="E216" s="128"/>
      <c r="F216" s="128"/>
      <c r="G216" s="128"/>
      <c r="H216" s="143"/>
      <c r="I216" s="53">
        <v>6</v>
      </c>
      <c r="J216" s="53">
        <f>3.85-0.2</f>
        <v>3.65</v>
      </c>
      <c r="K216" s="53">
        <v>0.1</v>
      </c>
      <c r="L216" s="53"/>
      <c r="M216" s="127">
        <f t="shared" si="41"/>
        <v>0.36499999999999999</v>
      </c>
      <c r="N216" s="143"/>
      <c r="O216" s="127">
        <f t="shared" si="40"/>
        <v>2.19</v>
      </c>
      <c r="P216" s="143"/>
      <c r="Q216" s="128"/>
      <c r="R216" s="128"/>
      <c r="S216" s="128"/>
      <c r="T216" s="129"/>
    </row>
    <row r="217" spans="1:20" ht="18.600000000000001" x14ac:dyDescent="0.3">
      <c r="A217" s="52"/>
      <c r="B217" s="7"/>
      <c r="C217" s="127"/>
      <c r="D217" s="128"/>
      <c r="E217" s="128"/>
      <c r="F217" s="128"/>
      <c r="G217" s="128"/>
      <c r="H217" s="143"/>
      <c r="I217" s="53">
        <v>1</v>
      </c>
      <c r="J217" s="53">
        <f>17.6+0.2</f>
        <v>17.8</v>
      </c>
      <c r="K217" s="53">
        <v>0.1</v>
      </c>
      <c r="L217" s="53"/>
      <c r="M217" s="127">
        <f t="shared" si="41"/>
        <v>1.7800000000000002</v>
      </c>
      <c r="N217" s="143"/>
      <c r="O217" s="127">
        <f t="shared" si="40"/>
        <v>1.7800000000000002</v>
      </c>
      <c r="P217" s="143"/>
      <c r="Q217" s="128"/>
      <c r="R217" s="128"/>
      <c r="S217" s="128"/>
      <c r="T217" s="129"/>
    </row>
    <row r="218" spans="1:20" ht="18.600000000000001" x14ac:dyDescent="0.3">
      <c r="A218" s="52"/>
      <c r="B218" s="7"/>
      <c r="C218" s="127"/>
      <c r="D218" s="128"/>
      <c r="E218" s="128"/>
      <c r="F218" s="128"/>
      <c r="G218" s="128"/>
      <c r="H218" s="143"/>
      <c r="I218" s="53">
        <v>4</v>
      </c>
      <c r="J218" s="53">
        <f>12.4+0.2</f>
        <v>12.6</v>
      </c>
      <c r="K218" s="53">
        <v>0.1</v>
      </c>
      <c r="L218" s="53"/>
      <c r="M218" s="127">
        <f t="shared" si="41"/>
        <v>1.26</v>
      </c>
      <c r="N218" s="143"/>
      <c r="O218" s="127">
        <f t="shared" si="40"/>
        <v>5.04</v>
      </c>
      <c r="P218" s="143"/>
      <c r="Q218" s="128"/>
      <c r="R218" s="128"/>
      <c r="S218" s="128"/>
      <c r="T218" s="129"/>
    </row>
    <row r="219" spans="1:20" ht="18.600000000000001" x14ac:dyDescent="0.3">
      <c r="A219" s="52"/>
      <c r="B219" s="7"/>
      <c r="C219" s="127"/>
      <c r="D219" s="128"/>
      <c r="E219" s="128"/>
      <c r="F219" s="128"/>
      <c r="G219" s="128"/>
      <c r="H219" s="143"/>
      <c r="I219" s="53">
        <v>2</v>
      </c>
      <c r="J219" s="53">
        <v>2.4</v>
      </c>
      <c r="K219" s="53">
        <v>0.1</v>
      </c>
      <c r="L219" s="53"/>
      <c r="M219" s="127">
        <f t="shared" si="41"/>
        <v>0.24</v>
      </c>
      <c r="N219" s="143"/>
      <c r="O219" s="127">
        <f t="shared" si="40"/>
        <v>0.48</v>
      </c>
      <c r="P219" s="143"/>
      <c r="Q219" s="128"/>
      <c r="R219" s="128"/>
      <c r="S219" s="128"/>
      <c r="T219" s="129"/>
    </row>
    <row r="220" spans="1:20" ht="18.600000000000001" x14ac:dyDescent="0.3">
      <c r="A220" s="52"/>
      <c r="B220" s="7"/>
      <c r="C220" s="127"/>
      <c r="D220" s="128"/>
      <c r="E220" s="128"/>
      <c r="F220" s="128"/>
      <c r="G220" s="128"/>
      <c r="H220" s="143"/>
      <c r="I220" s="53">
        <v>2</v>
      </c>
      <c r="J220" s="53">
        <f>17.62+0.2</f>
        <v>17.82</v>
      </c>
      <c r="K220" s="53">
        <v>0.1</v>
      </c>
      <c r="L220" s="53"/>
      <c r="M220" s="127">
        <f t="shared" si="41"/>
        <v>1.782</v>
      </c>
      <c r="N220" s="143"/>
      <c r="O220" s="127">
        <f t="shared" si="40"/>
        <v>3.5640000000000001</v>
      </c>
      <c r="P220" s="143"/>
      <c r="Q220" s="127"/>
      <c r="R220" s="128"/>
      <c r="S220" s="128"/>
      <c r="T220" s="129"/>
    </row>
    <row r="221" spans="1:20" ht="18.600000000000001" x14ac:dyDescent="0.3">
      <c r="A221" s="52"/>
      <c r="B221" s="7"/>
      <c r="C221" s="127"/>
      <c r="D221" s="128"/>
      <c r="E221" s="128"/>
      <c r="F221" s="128"/>
      <c r="G221" s="128"/>
      <c r="H221" s="143"/>
      <c r="I221" s="53">
        <v>8</v>
      </c>
      <c r="J221" s="53">
        <f>10.15+0.2</f>
        <v>10.35</v>
      </c>
      <c r="K221" s="53">
        <v>0.1</v>
      </c>
      <c r="L221" s="53"/>
      <c r="M221" s="127">
        <f t="shared" si="41"/>
        <v>1.0349999999999999</v>
      </c>
      <c r="N221" s="143"/>
      <c r="O221" s="127">
        <f t="shared" si="40"/>
        <v>8.2799999999999994</v>
      </c>
      <c r="P221" s="143"/>
      <c r="Q221" s="127"/>
      <c r="R221" s="128"/>
      <c r="S221" s="128"/>
      <c r="T221" s="129"/>
    </row>
    <row r="222" spans="1:20" ht="18.600000000000001" x14ac:dyDescent="0.3">
      <c r="A222" s="52"/>
      <c r="B222" s="7"/>
      <c r="C222" s="127"/>
      <c r="D222" s="128"/>
      <c r="E222" s="128"/>
      <c r="F222" s="128"/>
      <c r="G222" s="128"/>
      <c r="H222" s="143"/>
      <c r="I222" s="53">
        <v>2</v>
      </c>
      <c r="J222" s="53">
        <f>2.4-0.2</f>
        <v>2.1999999999999997</v>
      </c>
      <c r="K222" s="53">
        <v>0.1</v>
      </c>
      <c r="L222" s="53"/>
      <c r="M222" s="127">
        <f t="shared" si="41"/>
        <v>0.21999999999999997</v>
      </c>
      <c r="N222" s="143"/>
      <c r="O222" s="127">
        <f t="shared" si="40"/>
        <v>0.43999999999999995</v>
      </c>
      <c r="P222" s="143"/>
      <c r="Q222" s="128"/>
      <c r="R222" s="128"/>
      <c r="S222" s="128"/>
      <c r="T222" s="129"/>
    </row>
    <row r="223" spans="1:20" ht="18.600000000000001" x14ac:dyDescent="0.3">
      <c r="A223" s="52"/>
      <c r="B223" s="7"/>
      <c r="C223" s="127"/>
      <c r="D223" s="128"/>
      <c r="E223" s="128"/>
      <c r="F223" s="128"/>
      <c r="G223" s="128"/>
      <c r="H223" s="143"/>
      <c r="I223" s="53">
        <v>4</v>
      </c>
      <c r="J223" s="53">
        <f>3.15-0.2</f>
        <v>2.9499999999999997</v>
      </c>
      <c r="K223" s="53">
        <v>0.1</v>
      </c>
      <c r="L223" s="53"/>
      <c r="M223" s="127">
        <f t="shared" si="41"/>
        <v>0.29499999999999998</v>
      </c>
      <c r="N223" s="143"/>
      <c r="O223" s="127">
        <f t="shared" si="40"/>
        <v>1.18</v>
      </c>
      <c r="P223" s="143"/>
      <c r="Q223" s="128"/>
      <c r="R223" s="128"/>
      <c r="S223" s="128"/>
      <c r="T223" s="129"/>
    </row>
    <row r="224" spans="1:20" ht="18.600000000000001" x14ac:dyDescent="0.3">
      <c r="A224" s="52"/>
      <c r="B224" s="7"/>
      <c r="C224" s="127"/>
      <c r="D224" s="128"/>
      <c r="E224" s="128"/>
      <c r="F224" s="128"/>
      <c r="G224" s="128"/>
      <c r="H224" s="143"/>
      <c r="I224" s="53">
        <v>2</v>
      </c>
      <c r="J224" s="53">
        <f>2.9-0.2</f>
        <v>2.6999999999999997</v>
      </c>
      <c r="K224" s="53">
        <v>0.1</v>
      </c>
      <c r="L224" s="53"/>
      <c r="M224" s="127">
        <f t="shared" si="41"/>
        <v>0.26999999999999996</v>
      </c>
      <c r="N224" s="143"/>
      <c r="O224" s="127">
        <f t="shared" si="40"/>
        <v>0.53999999999999992</v>
      </c>
      <c r="P224" s="143"/>
      <c r="Q224" s="127"/>
      <c r="R224" s="128"/>
      <c r="S224" s="128"/>
      <c r="T224" s="129"/>
    </row>
    <row r="225" spans="1:20" ht="18.600000000000001" x14ac:dyDescent="0.3">
      <c r="A225" s="52"/>
      <c r="B225" s="7"/>
      <c r="C225" s="127"/>
      <c r="D225" s="128"/>
      <c r="E225" s="128"/>
      <c r="F225" s="128"/>
      <c r="G225" s="128"/>
      <c r="H225" s="143"/>
      <c r="I225" s="53"/>
      <c r="J225" s="53"/>
      <c r="K225" s="53"/>
      <c r="L225" s="53"/>
      <c r="M225" s="127"/>
      <c r="N225" s="143"/>
      <c r="O225" s="217">
        <f>SUM(O210:P223)</f>
        <v>33.353999999999999</v>
      </c>
      <c r="P225" s="218"/>
      <c r="Q225" s="217"/>
      <c r="R225" s="220"/>
      <c r="S225" s="220"/>
      <c r="T225" s="221"/>
    </row>
    <row r="226" spans="1:20" ht="18.600000000000001" x14ac:dyDescent="0.3">
      <c r="A226" s="52"/>
      <c r="B226" s="7"/>
      <c r="C226" s="127"/>
      <c r="D226" s="128"/>
      <c r="E226" s="128"/>
      <c r="F226" s="128"/>
      <c r="G226" s="128"/>
      <c r="H226" s="143"/>
      <c r="I226" s="53"/>
      <c r="J226" s="53"/>
      <c r="K226" s="53"/>
      <c r="L226" s="53"/>
      <c r="M226" s="127"/>
      <c r="N226" s="143"/>
      <c r="O226" s="127"/>
      <c r="P226" s="143"/>
      <c r="Q226" s="127"/>
      <c r="R226" s="128"/>
      <c r="S226" s="128"/>
      <c r="T226" s="129"/>
    </row>
    <row r="227" spans="1:20" ht="19.2" thickBot="1" x14ac:dyDescent="0.65">
      <c r="A227" s="55"/>
      <c r="B227" s="55"/>
      <c r="C227" s="55"/>
      <c r="D227" s="55"/>
      <c r="E227" s="55"/>
      <c r="F227" s="55"/>
      <c r="G227" s="55"/>
      <c r="H227" s="55"/>
      <c r="I227" s="55"/>
      <c r="J227" s="55"/>
      <c r="K227" s="55"/>
      <c r="L227" s="55"/>
      <c r="M227" s="55"/>
      <c r="N227" s="55"/>
      <c r="O227" s="55"/>
      <c r="P227" s="55"/>
      <c r="Q227" s="55"/>
      <c r="R227" s="55"/>
      <c r="S227" s="55"/>
      <c r="T227" s="55"/>
    </row>
    <row r="228" spans="1:20" ht="19.8" thickTop="1" thickBot="1" x14ac:dyDescent="0.35">
      <c r="A228" s="150" t="s">
        <v>0</v>
      </c>
      <c r="B228" s="151"/>
      <c r="C228" s="151"/>
      <c r="D228" s="151"/>
      <c r="E228" s="151"/>
      <c r="F228" s="151"/>
      <c r="G228" s="151"/>
      <c r="H228" s="151"/>
      <c r="I228" s="151"/>
      <c r="J228" s="151"/>
      <c r="K228" s="151"/>
      <c r="L228" s="151"/>
      <c r="M228" s="151"/>
      <c r="N228" s="151"/>
      <c r="O228" s="151"/>
      <c r="P228" s="151"/>
      <c r="Q228" s="151"/>
      <c r="R228" s="151"/>
      <c r="S228" s="151"/>
      <c r="T228" s="152"/>
    </row>
    <row r="229" spans="1:20" ht="19.8" thickTop="1" thickBot="1" x14ac:dyDescent="0.35">
      <c r="A229" s="5"/>
      <c r="B229" s="3"/>
      <c r="C229" s="3"/>
      <c r="D229" s="3"/>
      <c r="E229" s="3"/>
      <c r="F229" s="3"/>
      <c r="G229" s="3"/>
      <c r="H229" s="3"/>
      <c r="I229" s="3"/>
      <c r="J229" s="3"/>
      <c r="K229" s="3"/>
      <c r="L229" s="5"/>
      <c r="M229" s="5"/>
      <c r="N229" s="5"/>
      <c r="O229" s="5"/>
      <c r="P229" s="3"/>
      <c r="Q229" s="3"/>
      <c r="R229" s="3"/>
      <c r="S229" s="3"/>
      <c r="T229" s="3"/>
    </row>
    <row r="230" spans="1:20" ht="19.2" thickBot="1" x14ac:dyDescent="0.35">
      <c r="A230" s="226" t="s">
        <v>1</v>
      </c>
      <c r="B230" s="227"/>
      <c r="C230" s="227"/>
      <c r="D230" s="74">
        <v>1404</v>
      </c>
      <c r="E230" s="75" t="s">
        <v>52</v>
      </c>
      <c r="F230" s="272" t="s">
        <v>53</v>
      </c>
      <c r="G230" s="272"/>
      <c r="H230" s="272"/>
      <c r="I230" s="156" t="s">
        <v>4</v>
      </c>
      <c r="J230" s="157"/>
      <c r="K230" s="157"/>
      <c r="L230" s="157"/>
      <c r="M230" s="157"/>
      <c r="N230" s="158"/>
      <c r="O230" s="156" t="s">
        <v>5</v>
      </c>
      <c r="P230" s="157"/>
      <c r="Q230" s="157"/>
      <c r="R230" s="158"/>
      <c r="S230" s="75" t="s">
        <v>6</v>
      </c>
      <c r="T230" s="76"/>
    </row>
    <row r="231" spans="1:20" ht="19.2" thickBot="1" x14ac:dyDescent="0.35">
      <c r="A231" s="2"/>
      <c r="B231" s="3"/>
      <c r="C231" s="3"/>
      <c r="D231" s="3"/>
      <c r="E231" s="3"/>
      <c r="F231" s="3"/>
      <c r="G231" s="3"/>
      <c r="H231" s="3"/>
      <c r="I231" s="4"/>
      <c r="J231" s="3"/>
      <c r="K231" s="3"/>
      <c r="L231" s="5"/>
      <c r="M231" s="5"/>
      <c r="N231" s="5"/>
      <c r="O231" s="5"/>
      <c r="P231" s="3"/>
      <c r="Q231" s="3"/>
      <c r="R231" s="3"/>
      <c r="S231" s="3"/>
      <c r="T231" s="3"/>
    </row>
    <row r="232" spans="1:20" ht="19.2" thickTop="1" x14ac:dyDescent="0.3">
      <c r="A232" s="159" t="s">
        <v>7</v>
      </c>
      <c r="B232" s="161" t="s">
        <v>4</v>
      </c>
      <c r="C232" s="163" t="s">
        <v>8</v>
      </c>
      <c r="D232" s="163"/>
      <c r="E232" s="163"/>
      <c r="F232" s="163"/>
      <c r="G232" s="163"/>
      <c r="H232" s="164"/>
      <c r="I232" s="167" t="s">
        <v>35</v>
      </c>
      <c r="J232" s="169" t="s">
        <v>9</v>
      </c>
      <c r="K232" s="170"/>
      <c r="L232" s="171"/>
      <c r="M232" s="77" t="s">
        <v>10</v>
      </c>
      <c r="N232" s="78" t="s">
        <v>11</v>
      </c>
      <c r="O232" s="78" t="s">
        <v>12</v>
      </c>
      <c r="P232" s="79" t="s">
        <v>13</v>
      </c>
      <c r="Q232" s="172" t="s">
        <v>14</v>
      </c>
      <c r="R232" s="173"/>
      <c r="S232" s="173"/>
      <c r="T232" s="174"/>
    </row>
    <row r="233" spans="1:20" ht="18.600000000000001" x14ac:dyDescent="0.3">
      <c r="A233" s="160"/>
      <c r="B233" s="162"/>
      <c r="C233" s="165"/>
      <c r="D233" s="165"/>
      <c r="E233" s="165"/>
      <c r="F233" s="165"/>
      <c r="G233" s="165"/>
      <c r="H233" s="166"/>
      <c r="I233" s="168"/>
      <c r="J233" s="1" t="s">
        <v>10</v>
      </c>
      <c r="K233" s="1" t="s">
        <v>54</v>
      </c>
      <c r="L233" s="1" t="s">
        <v>55</v>
      </c>
      <c r="M233" s="178" t="s">
        <v>17</v>
      </c>
      <c r="N233" s="179"/>
      <c r="O233" s="180" t="s">
        <v>18</v>
      </c>
      <c r="P233" s="181"/>
      <c r="Q233" s="175"/>
      <c r="R233" s="176"/>
      <c r="S233" s="176"/>
      <c r="T233" s="177"/>
    </row>
    <row r="234" spans="1:20" ht="41.4" customHeight="1" x14ac:dyDescent="0.3">
      <c r="A234" s="52"/>
      <c r="B234" s="87" t="s">
        <v>56</v>
      </c>
      <c r="C234" s="277" t="s">
        <v>57</v>
      </c>
      <c r="D234" s="278"/>
      <c r="E234" s="278"/>
      <c r="F234" s="278"/>
      <c r="G234" s="278"/>
      <c r="H234" s="279"/>
      <c r="I234" s="53"/>
      <c r="J234" s="53"/>
      <c r="K234" s="53"/>
      <c r="L234" s="53"/>
      <c r="M234" s="127"/>
      <c r="N234" s="143"/>
      <c r="O234" s="127"/>
      <c r="P234" s="143"/>
      <c r="Q234" s="128"/>
      <c r="R234" s="128"/>
      <c r="S234" s="128"/>
      <c r="T234" s="129"/>
    </row>
    <row r="235" spans="1:20" ht="18.600000000000001" x14ac:dyDescent="0.3">
      <c r="A235" s="52"/>
      <c r="B235" s="85"/>
      <c r="C235" s="127"/>
      <c r="D235" s="128"/>
      <c r="E235" s="128"/>
      <c r="F235" s="128"/>
      <c r="G235" s="128"/>
      <c r="H235" s="143"/>
      <c r="I235" s="53"/>
      <c r="J235" s="53"/>
      <c r="K235" s="53"/>
      <c r="L235" s="53"/>
      <c r="M235" s="127"/>
      <c r="N235" s="143"/>
      <c r="O235" s="127">
        <v>5561.96</v>
      </c>
      <c r="P235" s="143"/>
      <c r="Q235" s="128"/>
      <c r="R235" s="128"/>
      <c r="S235" s="128"/>
      <c r="T235" s="129"/>
    </row>
    <row r="236" spans="1:20" ht="18.600000000000001" x14ac:dyDescent="0.3">
      <c r="A236" s="52"/>
      <c r="B236" s="85"/>
      <c r="C236" s="127"/>
      <c r="D236" s="128"/>
      <c r="E236" s="128"/>
      <c r="F236" s="128"/>
      <c r="G236" s="128"/>
      <c r="H236" s="143"/>
      <c r="I236" s="53"/>
      <c r="J236" s="53"/>
      <c r="K236" s="53"/>
      <c r="L236" s="53"/>
      <c r="M236" s="127"/>
      <c r="N236" s="143"/>
      <c r="O236" s="273">
        <f>SUM(O235)</f>
        <v>5561.96</v>
      </c>
      <c r="P236" s="274"/>
      <c r="Q236" s="275"/>
      <c r="R236" s="275"/>
      <c r="S236" s="275"/>
      <c r="T236" s="276"/>
    </row>
    <row r="237" spans="1:20" ht="44.4" customHeight="1" x14ac:dyDescent="0.3">
      <c r="A237" s="52"/>
      <c r="B237" s="87" t="s">
        <v>58</v>
      </c>
      <c r="C237" s="277" t="s">
        <v>59</v>
      </c>
      <c r="D237" s="278"/>
      <c r="E237" s="278"/>
      <c r="F237" s="278"/>
      <c r="G237" s="278"/>
      <c r="H237" s="279"/>
      <c r="I237" s="53"/>
      <c r="J237" s="53"/>
      <c r="K237" s="53"/>
      <c r="L237" s="53"/>
      <c r="M237" s="127"/>
      <c r="N237" s="143"/>
      <c r="O237" s="127"/>
      <c r="P237" s="143"/>
      <c r="Q237" s="128"/>
      <c r="R237" s="128"/>
      <c r="S237" s="128"/>
      <c r="T237" s="129"/>
    </row>
    <row r="238" spans="1:20" ht="18.600000000000001" x14ac:dyDescent="0.3">
      <c r="A238" s="52"/>
      <c r="B238" s="85"/>
      <c r="C238" s="127"/>
      <c r="D238" s="128"/>
      <c r="E238" s="128"/>
      <c r="F238" s="128"/>
      <c r="G238" s="128"/>
      <c r="H238" s="143"/>
      <c r="I238" s="53"/>
      <c r="J238" s="53"/>
      <c r="K238" s="53"/>
      <c r="L238" s="53"/>
      <c r="M238" s="127"/>
      <c r="N238" s="143"/>
      <c r="O238" s="127">
        <v>1942.1</v>
      </c>
      <c r="P238" s="143"/>
      <c r="Q238" s="128"/>
      <c r="R238" s="128"/>
      <c r="S238" s="128"/>
      <c r="T238" s="129"/>
    </row>
    <row r="239" spans="1:20" ht="18.600000000000001" x14ac:dyDescent="0.3">
      <c r="A239" s="52"/>
      <c r="B239" s="85"/>
      <c r="C239" s="127"/>
      <c r="D239" s="128"/>
      <c r="E239" s="128"/>
      <c r="F239" s="128"/>
      <c r="G239" s="128"/>
      <c r="H239" s="143"/>
      <c r="I239" s="53"/>
      <c r="J239" s="53"/>
      <c r="K239" s="53"/>
      <c r="L239" s="53"/>
      <c r="M239" s="127"/>
      <c r="N239" s="143"/>
      <c r="O239" s="273">
        <f>SUM(O238:P238)</f>
        <v>1942.1</v>
      </c>
      <c r="P239" s="274"/>
      <c r="Q239" s="273"/>
      <c r="R239" s="275"/>
      <c r="S239" s="275"/>
      <c r="T239" s="276"/>
    </row>
    <row r="240" spans="1:20" ht="47.4" customHeight="1" x14ac:dyDescent="0.3">
      <c r="A240" s="52"/>
      <c r="B240" s="87" t="s">
        <v>60</v>
      </c>
      <c r="C240" s="277" t="s">
        <v>61</v>
      </c>
      <c r="D240" s="278"/>
      <c r="E240" s="278"/>
      <c r="F240" s="278"/>
      <c r="G240" s="278"/>
      <c r="H240" s="279"/>
      <c r="I240" s="53"/>
      <c r="J240" s="53"/>
      <c r="K240" s="53"/>
      <c r="L240" s="53"/>
      <c r="M240" s="127"/>
      <c r="N240" s="143"/>
      <c r="O240" s="127"/>
      <c r="P240" s="143"/>
      <c r="Q240" s="128"/>
      <c r="R240" s="128"/>
      <c r="S240" s="128"/>
      <c r="T240" s="129"/>
    </row>
    <row r="241" spans="1:20" ht="19.2" thickBot="1" x14ac:dyDescent="0.35">
      <c r="A241" s="52"/>
      <c r="B241" s="7"/>
      <c r="C241" s="281"/>
      <c r="D241" s="282"/>
      <c r="E241" s="282"/>
      <c r="F241" s="282"/>
      <c r="G241" s="282"/>
      <c r="H241" s="283"/>
      <c r="I241" s="53"/>
      <c r="J241" s="53"/>
      <c r="K241" s="53"/>
      <c r="L241" s="53"/>
      <c r="M241" s="127"/>
      <c r="N241" s="143"/>
      <c r="O241" s="284">
        <v>1283.8</v>
      </c>
      <c r="P241" s="279"/>
      <c r="Q241" s="284"/>
      <c r="R241" s="278"/>
      <c r="S241" s="278"/>
      <c r="T241" s="285"/>
    </row>
    <row r="242" spans="1:20" ht="19.2" thickBot="1" x14ac:dyDescent="0.35">
      <c r="A242" s="2"/>
      <c r="B242" s="3"/>
      <c r="C242" s="3"/>
      <c r="D242" s="3"/>
      <c r="E242" s="3"/>
      <c r="F242" s="3"/>
      <c r="G242" s="3"/>
      <c r="H242" s="3"/>
      <c r="I242" s="4"/>
      <c r="J242" s="3"/>
      <c r="K242" s="3"/>
      <c r="L242" s="5"/>
      <c r="M242" s="5"/>
      <c r="N242" s="5"/>
      <c r="O242" s="5"/>
      <c r="P242" s="3"/>
      <c r="Q242" s="3"/>
      <c r="R242" s="3"/>
      <c r="S242" s="3"/>
      <c r="T242" s="3"/>
    </row>
    <row r="243" spans="1:20" ht="15" thickTop="1" x14ac:dyDescent="0.3">
      <c r="A243" s="250" t="s">
        <v>30</v>
      </c>
      <c r="B243" s="251"/>
      <c r="C243" s="251"/>
      <c r="D243" s="251"/>
      <c r="E243" s="251"/>
      <c r="F243" s="251"/>
      <c r="G243" s="256" t="s">
        <v>31</v>
      </c>
      <c r="H243" s="257"/>
      <c r="I243" s="257"/>
      <c r="J243" s="257"/>
      <c r="K243" s="257"/>
      <c r="L243" s="258"/>
      <c r="M243" s="256" t="s">
        <v>32</v>
      </c>
      <c r="N243" s="257"/>
      <c r="O243" s="257"/>
      <c r="P243" s="257"/>
      <c r="Q243" s="257"/>
      <c r="R243" s="257"/>
      <c r="S243" s="257"/>
      <c r="T243" s="258"/>
    </row>
    <row r="244" spans="1:20" x14ac:dyDescent="0.3">
      <c r="A244" s="252"/>
      <c r="B244" s="253"/>
      <c r="C244" s="253"/>
      <c r="D244" s="253"/>
      <c r="E244" s="253"/>
      <c r="F244" s="253"/>
      <c r="G244" s="259"/>
      <c r="H244" s="260"/>
      <c r="I244" s="260"/>
      <c r="J244" s="260"/>
      <c r="K244" s="260"/>
      <c r="L244" s="261"/>
      <c r="M244" s="259"/>
      <c r="N244" s="260"/>
      <c r="O244" s="260"/>
      <c r="P244" s="260"/>
      <c r="Q244" s="260"/>
      <c r="R244" s="260"/>
      <c r="S244" s="260"/>
      <c r="T244" s="261"/>
    </row>
    <row r="245" spans="1:20" ht="15" thickBot="1" x14ac:dyDescent="0.35">
      <c r="A245" s="254"/>
      <c r="B245" s="255"/>
      <c r="C245" s="255"/>
      <c r="D245" s="255"/>
      <c r="E245" s="255"/>
      <c r="F245" s="255"/>
      <c r="G245" s="262"/>
      <c r="H245" s="263"/>
      <c r="I245" s="263"/>
      <c r="J245" s="263"/>
      <c r="K245" s="263"/>
      <c r="L245" s="264"/>
      <c r="M245" s="262"/>
      <c r="N245" s="263"/>
      <c r="O245" s="263"/>
      <c r="P245" s="263"/>
      <c r="Q245" s="263"/>
      <c r="R245" s="263"/>
      <c r="S245" s="263"/>
      <c r="T245" s="264"/>
    </row>
    <row r="246" spans="1:20" ht="18.600000000000001" x14ac:dyDescent="0.6">
      <c r="A246" s="55"/>
      <c r="B246" s="55"/>
      <c r="C246" s="55"/>
      <c r="D246" s="55"/>
      <c r="E246" s="55"/>
      <c r="F246" s="55"/>
      <c r="G246" s="55"/>
      <c r="H246" s="55"/>
      <c r="I246" s="55"/>
      <c r="J246" s="55"/>
      <c r="K246" s="55"/>
      <c r="L246" s="55"/>
      <c r="M246" s="55"/>
      <c r="N246" s="55"/>
      <c r="O246" s="55"/>
      <c r="P246" s="55"/>
      <c r="Q246" s="55"/>
      <c r="R246" s="55"/>
      <c r="S246" s="55"/>
      <c r="T246" s="55"/>
    </row>
    <row r="247" spans="1:20" ht="19.2" thickBot="1" x14ac:dyDescent="0.65">
      <c r="A247" s="55"/>
      <c r="B247" s="55"/>
      <c r="C247" s="55"/>
      <c r="D247" s="55"/>
      <c r="E247" s="55"/>
      <c r="F247" s="55"/>
      <c r="G247" s="55"/>
      <c r="H247" s="55"/>
      <c r="I247" s="55"/>
      <c r="J247" s="55"/>
      <c r="K247" s="55"/>
      <c r="L247" s="55"/>
      <c r="M247" s="55"/>
      <c r="N247" s="55"/>
      <c r="O247" s="55"/>
      <c r="P247" s="55"/>
      <c r="Q247" s="55"/>
      <c r="R247" s="55"/>
      <c r="S247" s="55"/>
      <c r="T247" s="55"/>
    </row>
    <row r="248" spans="1:20" ht="19.8" thickTop="1" thickBot="1" x14ac:dyDescent="0.35">
      <c r="A248" s="150" t="s">
        <v>0</v>
      </c>
      <c r="B248" s="151"/>
      <c r="C248" s="151"/>
      <c r="D248" s="151"/>
      <c r="E248" s="151"/>
      <c r="F248" s="151"/>
      <c r="G248" s="151"/>
      <c r="H248" s="151"/>
      <c r="I248" s="151"/>
      <c r="J248" s="151"/>
      <c r="K248" s="151"/>
      <c r="L248" s="151"/>
      <c r="M248" s="151"/>
      <c r="N248" s="151"/>
      <c r="O248" s="151"/>
      <c r="P248" s="151"/>
      <c r="Q248" s="151"/>
      <c r="R248" s="151"/>
      <c r="S248" s="151"/>
      <c r="T248" s="152"/>
    </row>
    <row r="249" spans="1:20" ht="19.8" thickTop="1" thickBot="1" x14ac:dyDescent="0.35">
      <c r="A249" s="5"/>
      <c r="B249" s="3"/>
      <c r="C249" s="3"/>
      <c r="D249" s="3"/>
      <c r="E249" s="3"/>
      <c r="F249" s="3"/>
      <c r="G249" s="3"/>
      <c r="H249" s="3"/>
      <c r="I249" s="3"/>
      <c r="J249" s="3"/>
      <c r="K249" s="3"/>
      <c r="L249" s="5"/>
      <c r="M249" s="5"/>
      <c r="N249" s="5"/>
      <c r="O249" s="5"/>
      <c r="P249" s="3"/>
      <c r="Q249" s="3"/>
      <c r="R249" s="3"/>
      <c r="S249" s="3"/>
      <c r="T249" s="3"/>
    </row>
    <row r="250" spans="1:20" ht="19.2" thickBot="1" x14ac:dyDescent="0.35">
      <c r="A250" s="226" t="s">
        <v>1</v>
      </c>
      <c r="B250" s="227"/>
      <c r="C250" s="227"/>
      <c r="D250" s="74">
        <v>1404</v>
      </c>
      <c r="E250" s="75" t="s">
        <v>62</v>
      </c>
      <c r="F250" s="280" t="s">
        <v>63</v>
      </c>
      <c r="G250" s="280"/>
      <c r="H250" s="280"/>
      <c r="I250" s="156" t="s">
        <v>4</v>
      </c>
      <c r="J250" s="157"/>
      <c r="K250" s="157"/>
      <c r="L250" s="157"/>
      <c r="M250" s="157"/>
      <c r="N250" s="158"/>
      <c r="O250" s="156" t="s">
        <v>5</v>
      </c>
      <c r="P250" s="157"/>
      <c r="Q250" s="157"/>
      <c r="R250" s="158"/>
      <c r="S250" s="75" t="s">
        <v>6</v>
      </c>
      <c r="T250" s="76"/>
    </row>
    <row r="251" spans="1:20" ht="19.2" thickBot="1" x14ac:dyDescent="0.35">
      <c r="A251" s="2"/>
      <c r="B251" s="3"/>
      <c r="C251" s="3"/>
      <c r="D251" s="3"/>
      <c r="E251" s="3"/>
      <c r="F251" s="3"/>
      <c r="G251" s="3"/>
      <c r="H251" s="3"/>
      <c r="I251" s="4"/>
      <c r="J251" s="3"/>
      <c r="K251" s="3"/>
      <c r="L251" s="5"/>
      <c r="M251" s="5"/>
      <c r="N251" s="5"/>
      <c r="O251" s="5"/>
      <c r="P251" s="3"/>
      <c r="Q251" s="3"/>
      <c r="R251" s="3"/>
      <c r="S251" s="3"/>
      <c r="T251" s="3"/>
    </row>
    <row r="252" spans="1:20" ht="19.2" thickTop="1" x14ac:dyDescent="0.3">
      <c r="A252" s="159" t="s">
        <v>7</v>
      </c>
      <c r="B252" s="161" t="s">
        <v>4</v>
      </c>
      <c r="C252" s="163" t="s">
        <v>8</v>
      </c>
      <c r="D252" s="163"/>
      <c r="E252" s="163"/>
      <c r="F252" s="163"/>
      <c r="G252" s="163"/>
      <c r="H252" s="164"/>
      <c r="I252" s="167" t="s">
        <v>35</v>
      </c>
      <c r="J252" s="169" t="s">
        <v>9</v>
      </c>
      <c r="K252" s="170"/>
      <c r="L252" s="171"/>
      <c r="M252" s="77" t="s">
        <v>10</v>
      </c>
      <c r="N252" s="78" t="s">
        <v>11</v>
      </c>
      <c r="O252" s="78" t="s">
        <v>12</v>
      </c>
      <c r="P252" s="79" t="s">
        <v>13</v>
      </c>
      <c r="Q252" s="172" t="s">
        <v>14</v>
      </c>
      <c r="R252" s="173"/>
      <c r="S252" s="173"/>
      <c r="T252" s="174"/>
    </row>
    <row r="253" spans="1:20" ht="18.600000000000001" x14ac:dyDescent="0.3">
      <c r="A253" s="160"/>
      <c r="B253" s="162"/>
      <c r="C253" s="165"/>
      <c r="D253" s="165"/>
      <c r="E253" s="165"/>
      <c r="F253" s="165"/>
      <c r="G253" s="165"/>
      <c r="H253" s="166"/>
      <c r="I253" s="168"/>
      <c r="J253" s="1" t="s">
        <v>10</v>
      </c>
      <c r="K253" s="1" t="s">
        <v>15</v>
      </c>
      <c r="L253" s="1" t="s">
        <v>16</v>
      </c>
      <c r="M253" s="178" t="s">
        <v>17</v>
      </c>
      <c r="N253" s="179"/>
      <c r="O253" s="180" t="s">
        <v>18</v>
      </c>
      <c r="P253" s="181"/>
      <c r="Q253" s="175"/>
      <c r="R253" s="176"/>
      <c r="S253" s="176"/>
      <c r="T253" s="177"/>
    </row>
    <row r="254" spans="1:20" ht="46.2" customHeight="1" x14ac:dyDescent="0.3">
      <c r="A254" s="52"/>
      <c r="B254" s="88">
        <v>80102</v>
      </c>
      <c r="C254" s="290" t="s">
        <v>64</v>
      </c>
      <c r="D254" s="288"/>
      <c r="E254" s="288"/>
      <c r="F254" s="288"/>
      <c r="G254" s="288"/>
      <c r="H254" s="287"/>
      <c r="I254" s="53"/>
      <c r="J254" s="53"/>
      <c r="K254" s="53"/>
      <c r="L254" s="53"/>
      <c r="M254" s="127"/>
      <c r="N254" s="143"/>
      <c r="O254" s="127"/>
      <c r="P254" s="143"/>
      <c r="Q254" s="128"/>
      <c r="R254" s="128"/>
      <c r="S254" s="128"/>
      <c r="T254" s="129"/>
    </row>
    <row r="255" spans="1:20" ht="18.600000000000001" x14ac:dyDescent="0.3">
      <c r="A255" s="52"/>
      <c r="B255" s="89"/>
      <c r="C255" s="127"/>
      <c r="D255" s="128"/>
      <c r="E255" s="128"/>
      <c r="F255" s="128"/>
      <c r="G255" s="128"/>
      <c r="H255" s="143"/>
      <c r="I255" s="53">
        <v>4</v>
      </c>
      <c r="J255" s="53">
        <v>13.2</v>
      </c>
      <c r="K255" s="53">
        <v>1.4</v>
      </c>
      <c r="L255" s="53">
        <v>0.1</v>
      </c>
      <c r="M255" s="127">
        <f>J255*K255*L255</f>
        <v>1.8479999999999999</v>
      </c>
      <c r="N255" s="143"/>
      <c r="O255" s="127">
        <f>I255*M255</f>
        <v>7.3919999999999995</v>
      </c>
      <c r="P255" s="143"/>
      <c r="Q255" s="128"/>
      <c r="R255" s="128"/>
      <c r="S255" s="128"/>
      <c r="T255" s="129"/>
    </row>
    <row r="256" spans="1:20" ht="18.600000000000001" x14ac:dyDescent="0.3">
      <c r="A256" s="52"/>
      <c r="B256" s="89"/>
      <c r="C256" s="127"/>
      <c r="D256" s="128"/>
      <c r="E256" s="128"/>
      <c r="F256" s="128"/>
      <c r="G256" s="128"/>
      <c r="H256" s="143"/>
      <c r="I256" s="53">
        <v>4</v>
      </c>
      <c r="J256" s="53">
        <v>3.65</v>
      </c>
      <c r="K256" s="53">
        <v>1.4</v>
      </c>
      <c r="L256" s="53">
        <v>0.1</v>
      </c>
      <c r="M256" s="127">
        <f t="shared" ref="M256:M263" si="42">J256*K256*L256</f>
        <v>0.51100000000000001</v>
      </c>
      <c r="N256" s="143"/>
      <c r="O256" s="127">
        <f t="shared" ref="O256:O263" si="43">I256*M256</f>
        <v>2.044</v>
      </c>
      <c r="P256" s="143"/>
      <c r="Q256" s="128"/>
      <c r="R256" s="128"/>
      <c r="S256" s="128"/>
      <c r="T256" s="129"/>
    </row>
    <row r="257" spans="1:20" ht="18.600000000000001" x14ac:dyDescent="0.3">
      <c r="A257" s="52"/>
      <c r="B257" s="89"/>
      <c r="C257" s="127"/>
      <c r="D257" s="128"/>
      <c r="E257" s="128"/>
      <c r="F257" s="128"/>
      <c r="G257" s="128"/>
      <c r="H257" s="143"/>
      <c r="I257" s="53">
        <v>5</v>
      </c>
      <c r="J257" s="53">
        <v>3.6</v>
      </c>
      <c r="K257" s="53">
        <v>1.4</v>
      </c>
      <c r="L257" s="53">
        <v>0.1</v>
      </c>
      <c r="M257" s="127">
        <f t="shared" si="42"/>
        <v>0.504</v>
      </c>
      <c r="N257" s="143"/>
      <c r="O257" s="127">
        <f t="shared" si="43"/>
        <v>2.52</v>
      </c>
      <c r="P257" s="143"/>
      <c r="Q257" s="128"/>
      <c r="R257" s="128"/>
      <c r="S257" s="128"/>
      <c r="T257" s="129"/>
    </row>
    <row r="258" spans="1:20" ht="18.600000000000001" x14ac:dyDescent="0.3">
      <c r="A258" s="52"/>
      <c r="B258" s="89"/>
      <c r="C258" s="127"/>
      <c r="D258" s="128"/>
      <c r="E258" s="128"/>
      <c r="F258" s="128"/>
      <c r="G258" s="128"/>
      <c r="H258" s="143"/>
      <c r="I258" s="53">
        <v>4</v>
      </c>
      <c r="J258" s="53">
        <v>4.5999999999999996</v>
      </c>
      <c r="K258" s="53">
        <v>1.4</v>
      </c>
      <c r="L258" s="53">
        <v>0.1</v>
      </c>
      <c r="M258" s="127">
        <f t="shared" si="42"/>
        <v>0.64400000000000002</v>
      </c>
      <c r="N258" s="143"/>
      <c r="O258" s="127">
        <f t="shared" si="43"/>
        <v>2.5760000000000001</v>
      </c>
      <c r="P258" s="143"/>
      <c r="Q258" s="128"/>
      <c r="R258" s="128"/>
      <c r="S258" s="128"/>
      <c r="T258" s="129"/>
    </row>
    <row r="259" spans="1:20" ht="18.600000000000001" x14ac:dyDescent="0.3">
      <c r="A259" s="52"/>
      <c r="B259" s="89"/>
      <c r="C259" s="127"/>
      <c r="D259" s="128"/>
      <c r="E259" s="128"/>
      <c r="F259" s="128"/>
      <c r="G259" s="128"/>
      <c r="H259" s="143"/>
      <c r="I259" s="53">
        <v>2</v>
      </c>
      <c r="J259" s="53">
        <v>13.2</v>
      </c>
      <c r="K259" s="53">
        <v>1.7</v>
      </c>
      <c r="L259" s="53">
        <v>0.1</v>
      </c>
      <c r="M259" s="127">
        <f t="shared" si="42"/>
        <v>2.2439999999999998</v>
      </c>
      <c r="N259" s="143"/>
      <c r="O259" s="127">
        <f t="shared" si="43"/>
        <v>4.4879999999999995</v>
      </c>
      <c r="P259" s="143"/>
      <c r="Q259" s="128"/>
      <c r="R259" s="128"/>
      <c r="S259" s="128"/>
      <c r="T259" s="129"/>
    </row>
    <row r="260" spans="1:20" ht="18.600000000000001" x14ac:dyDescent="0.3">
      <c r="A260" s="52"/>
      <c r="B260" s="89"/>
      <c r="C260" s="127"/>
      <c r="D260" s="128"/>
      <c r="E260" s="128"/>
      <c r="F260" s="128"/>
      <c r="G260" s="128"/>
      <c r="H260" s="143"/>
      <c r="I260" s="53">
        <v>3</v>
      </c>
      <c r="J260" s="53">
        <v>13.2</v>
      </c>
      <c r="K260" s="53">
        <v>1.2</v>
      </c>
      <c r="L260" s="53">
        <v>0.1</v>
      </c>
      <c r="M260" s="127">
        <f t="shared" si="42"/>
        <v>1.5839999999999999</v>
      </c>
      <c r="N260" s="143"/>
      <c r="O260" s="127">
        <f t="shared" si="43"/>
        <v>4.7519999999999998</v>
      </c>
      <c r="P260" s="143"/>
      <c r="Q260" s="128"/>
      <c r="R260" s="128"/>
      <c r="S260" s="128"/>
      <c r="T260" s="129"/>
    </row>
    <row r="261" spans="1:20" ht="18.600000000000001" x14ac:dyDescent="0.3">
      <c r="A261" s="52"/>
      <c r="B261" s="89"/>
      <c r="C261" s="127"/>
      <c r="D261" s="128"/>
      <c r="E261" s="128"/>
      <c r="F261" s="128"/>
      <c r="G261" s="128"/>
      <c r="H261" s="143"/>
      <c r="I261" s="53">
        <v>2</v>
      </c>
      <c r="J261" s="53">
        <v>2.7</v>
      </c>
      <c r="K261" s="53">
        <v>1.7</v>
      </c>
      <c r="L261" s="53">
        <v>0.1</v>
      </c>
      <c r="M261" s="127">
        <f t="shared" si="42"/>
        <v>0.45900000000000002</v>
      </c>
      <c r="N261" s="143"/>
      <c r="O261" s="127">
        <f t="shared" si="43"/>
        <v>0.91800000000000004</v>
      </c>
      <c r="P261" s="143"/>
      <c r="Q261" s="128"/>
      <c r="R261" s="128"/>
      <c r="S261" s="128"/>
      <c r="T261" s="129"/>
    </row>
    <row r="262" spans="1:20" ht="18.600000000000001" x14ac:dyDescent="0.3">
      <c r="A262" s="52"/>
      <c r="B262" s="89"/>
      <c r="C262" s="127"/>
      <c r="D262" s="128"/>
      <c r="E262" s="128"/>
      <c r="F262" s="128"/>
      <c r="G262" s="128"/>
      <c r="H262" s="143"/>
      <c r="I262" s="53">
        <v>4</v>
      </c>
      <c r="J262" s="53">
        <v>2.95</v>
      </c>
      <c r="K262" s="53">
        <v>1.7</v>
      </c>
      <c r="L262" s="53">
        <v>0.1</v>
      </c>
      <c r="M262" s="127">
        <f t="shared" si="42"/>
        <v>0.50150000000000006</v>
      </c>
      <c r="N262" s="143"/>
      <c r="O262" s="127">
        <f t="shared" si="43"/>
        <v>2.0060000000000002</v>
      </c>
      <c r="P262" s="143"/>
      <c r="Q262" s="128"/>
      <c r="R262" s="128"/>
      <c r="S262" s="128"/>
      <c r="T262" s="129"/>
    </row>
    <row r="263" spans="1:20" ht="18.600000000000001" x14ac:dyDescent="0.3">
      <c r="A263" s="52"/>
      <c r="B263" s="89"/>
      <c r="C263" s="127"/>
      <c r="D263" s="128"/>
      <c r="E263" s="128"/>
      <c r="F263" s="128"/>
      <c r="G263" s="128"/>
      <c r="H263" s="143"/>
      <c r="I263" s="53">
        <v>2</v>
      </c>
      <c r="J263" s="53">
        <v>2.2000000000000002</v>
      </c>
      <c r="K263" s="53">
        <v>1.7</v>
      </c>
      <c r="L263" s="53">
        <v>0.1</v>
      </c>
      <c r="M263" s="127">
        <f t="shared" si="42"/>
        <v>0.37400000000000005</v>
      </c>
      <c r="N263" s="143"/>
      <c r="O263" s="127">
        <f t="shared" si="43"/>
        <v>0.74800000000000011</v>
      </c>
      <c r="P263" s="143"/>
      <c r="Q263" s="128"/>
      <c r="R263" s="128"/>
      <c r="S263" s="128"/>
      <c r="T263" s="129"/>
    </row>
    <row r="264" spans="1:20" ht="18.600000000000001" x14ac:dyDescent="0.3">
      <c r="A264" s="52"/>
      <c r="B264" s="89"/>
      <c r="C264" s="127"/>
      <c r="D264" s="128"/>
      <c r="E264" s="128"/>
      <c r="F264" s="128"/>
      <c r="G264" s="128"/>
      <c r="H264" s="143"/>
      <c r="I264" s="53"/>
      <c r="J264" s="53"/>
      <c r="K264" s="53"/>
      <c r="L264" s="53"/>
      <c r="M264" s="127"/>
      <c r="N264" s="143"/>
      <c r="O264" s="286">
        <f>SUM(O255:P263)</f>
        <v>27.443999999999999</v>
      </c>
      <c r="P264" s="287"/>
      <c r="Q264" s="286"/>
      <c r="R264" s="288"/>
      <c r="S264" s="288"/>
      <c r="T264" s="289"/>
    </row>
    <row r="265" spans="1:20" ht="47.4" customHeight="1" x14ac:dyDescent="0.3">
      <c r="A265" s="52"/>
      <c r="B265" s="91" t="s">
        <v>65</v>
      </c>
      <c r="C265" s="290" t="s">
        <v>66</v>
      </c>
      <c r="D265" s="288"/>
      <c r="E265" s="288"/>
      <c r="F265" s="288"/>
      <c r="G265" s="288"/>
      <c r="H265" s="287"/>
      <c r="I265" s="53"/>
      <c r="J265" s="53"/>
      <c r="K265" s="53"/>
      <c r="L265" s="53"/>
      <c r="M265" s="127"/>
      <c r="N265" s="143"/>
      <c r="O265" s="127"/>
      <c r="P265" s="143"/>
      <c r="Q265" s="127"/>
      <c r="R265" s="128"/>
      <c r="S265" s="128"/>
      <c r="T265" s="129"/>
    </row>
    <row r="266" spans="1:20" ht="18.600000000000001" x14ac:dyDescent="0.3">
      <c r="A266" s="52"/>
      <c r="B266" s="89"/>
      <c r="C266" s="127"/>
      <c r="D266" s="128"/>
      <c r="E266" s="128"/>
      <c r="F266" s="128"/>
      <c r="G266" s="128"/>
      <c r="H266" s="143"/>
      <c r="I266" s="53">
        <v>4</v>
      </c>
      <c r="J266" s="53">
        <v>13</v>
      </c>
      <c r="K266" s="53">
        <v>1.2</v>
      </c>
      <c r="L266" s="53">
        <v>0.6</v>
      </c>
      <c r="M266" s="127">
        <f>J266*K266*L266</f>
        <v>9.36</v>
      </c>
      <c r="N266" s="143"/>
      <c r="O266" s="127">
        <f>I266*M266</f>
        <v>37.44</v>
      </c>
      <c r="P266" s="143"/>
      <c r="Q266" s="128"/>
      <c r="R266" s="128"/>
      <c r="S266" s="128"/>
      <c r="T266" s="129"/>
    </row>
    <row r="267" spans="1:20" ht="18.600000000000001" x14ac:dyDescent="0.3">
      <c r="A267" s="52"/>
      <c r="B267" s="89"/>
      <c r="C267" s="127"/>
      <c r="D267" s="128"/>
      <c r="E267" s="128"/>
      <c r="F267" s="128"/>
      <c r="G267" s="128"/>
      <c r="H267" s="143"/>
      <c r="I267" s="53">
        <v>4</v>
      </c>
      <c r="J267" s="53">
        <v>4.8</v>
      </c>
      <c r="K267" s="53">
        <v>1.2</v>
      </c>
      <c r="L267" s="53">
        <v>0.6</v>
      </c>
      <c r="M267" s="127">
        <f t="shared" ref="M267:M273" si="44">J267*K267*L267</f>
        <v>3.456</v>
      </c>
      <c r="N267" s="143"/>
      <c r="O267" s="127">
        <f t="shared" ref="O267:O273" si="45">I267*M267</f>
        <v>13.824</v>
      </c>
      <c r="P267" s="143"/>
      <c r="Q267" s="128"/>
      <c r="R267" s="128"/>
      <c r="S267" s="128"/>
      <c r="T267" s="129"/>
    </row>
    <row r="268" spans="1:20" ht="18.600000000000001" x14ac:dyDescent="0.3">
      <c r="A268" s="52"/>
      <c r="B268" s="89"/>
      <c r="C268" s="127"/>
      <c r="D268" s="128"/>
      <c r="E268" s="128"/>
      <c r="F268" s="128"/>
      <c r="G268" s="128"/>
      <c r="H268" s="143"/>
      <c r="I268" s="53">
        <v>5</v>
      </c>
      <c r="J268" s="53">
        <v>3.8</v>
      </c>
      <c r="K268" s="53">
        <v>1.2</v>
      </c>
      <c r="L268" s="53">
        <v>0.6</v>
      </c>
      <c r="M268" s="127">
        <f t="shared" si="44"/>
        <v>2.7359999999999998</v>
      </c>
      <c r="N268" s="143"/>
      <c r="O268" s="127">
        <f t="shared" si="45"/>
        <v>13.68</v>
      </c>
      <c r="P268" s="143"/>
      <c r="Q268" s="128"/>
      <c r="R268" s="128"/>
      <c r="S268" s="128"/>
      <c r="T268" s="129"/>
    </row>
    <row r="269" spans="1:20" ht="18.600000000000001" x14ac:dyDescent="0.3">
      <c r="A269" s="52"/>
      <c r="B269" s="89"/>
      <c r="C269" s="127"/>
      <c r="D269" s="128"/>
      <c r="E269" s="128"/>
      <c r="F269" s="128"/>
      <c r="G269" s="128"/>
      <c r="H269" s="143"/>
      <c r="I269" s="53">
        <v>4</v>
      </c>
      <c r="J269" s="53">
        <v>3.85</v>
      </c>
      <c r="K269" s="53">
        <v>1.2</v>
      </c>
      <c r="L269" s="53">
        <v>0.6</v>
      </c>
      <c r="M269" s="127">
        <f t="shared" si="44"/>
        <v>2.7719999999999998</v>
      </c>
      <c r="N269" s="143"/>
      <c r="O269" s="127">
        <f t="shared" si="45"/>
        <v>11.087999999999999</v>
      </c>
      <c r="P269" s="143"/>
      <c r="Q269" s="127"/>
      <c r="R269" s="128"/>
      <c r="S269" s="128"/>
      <c r="T269" s="129"/>
    </row>
    <row r="270" spans="1:20" ht="18.600000000000001" x14ac:dyDescent="0.3">
      <c r="A270" s="52"/>
      <c r="B270" s="89"/>
      <c r="C270" s="127"/>
      <c r="D270" s="128"/>
      <c r="E270" s="128"/>
      <c r="F270" s="128"/>
      <c r="G270" s="128"/>
      <c r="H270" s="143"/>
      <c r="I270" s="53">
        <v>2</v>
      </c>
      <c r="J270" s="53">
        <v>13</v>
      </c>
      <c r="K270" s="53">
        <v>1.5</v>
      </c>
      <c r="L270" s="53">
        <v>0.6</v>
      </c>
      <c r="M270" s="127">
        <f t="shared" si="44"/>
        <v>11.7</v>
      </c>
      <c r="N270" s="143"/>
      <c r="O270" s="127">
        <f t="shared" si="45"/>
        <v>23.4</v>
      </c>
      <c r="P270" s="143"/>
      <c r="Q270" s="127"/>
      <c r="R270" s="128"/>
      <c r="S270" s="128"/>
      <c r="T270" s="129"/>
    </row>
    <row r="271" spans="1:20" ht="18.600000000000001" x14ac:dyDescent="0.3">
      <c r="A271" s="52"/>
      <c r="B271" s="89"/>
      <c r="C271" s="127"/>
      <c r="D271" s="128"/>
      <c r="E271" s="128"/>
      <c r="F271" s="128"/>
      <c r="G271" s="128"/>
      <c r="H271" s="143"/>
      <c r="I271" s="53">
        <v>3</v>
      </c>
      <c r="J271" s="53">
        <v>13</v>
      </c>
      <c r="K271" s="53">
        <v>1</v>
      </c>
      <c r="L271" s="53">
        <v>0.6</v>
      </c>
      <c r="M271" s="127">
        <f t="shared" si="44"/>
        <v>7.8</v>
      </c>
      <c r="N271" s="143"/>
      <c r="O271" s="127">
        <f t="shared" si="45"/>
        <v>23.4</v>
      </c>
      <c r="P271" s="143"/>
      <c r="Q271" s="127"/>
      <c r="R271" s="128"/>
      <c r="S271" s="128"/>
      <c r="T271" s="129"/>
    </row>
    <row r="272" spans="1:20" ht="18.600000000000001" x14ac:dyDescent="0.3">
      <c r="A272" s="52"/>
      <c r="B272" s="89"/>
      <c r="C272" s="127"/>
      <c r="D272" s="128"/>
      <c r="E272" s="128"/>
      <c r="F272" s="128"/>
      <c r="G272" s="128"/>
      <c r="H272" s="143"/>
      <c r="I272" s="53">
        <v>2</v>
      </c>
      <c r="J272" s="53">
        <v>2.9</v>
      </c>
      <c r="K272" s="53">
        <v>1.5</v>
      </c>
      <c r="L272" s="53">
        <v>0.6</v>
      </c>
      <c r="M272" s="127">
        <f t="shared" si="44"/>
        <v>2.61</v>
      </c>
      <c r="N272" s="143"/>
      <c r="O272" s="127">
        <f t="shared" si="45"/>
        <v>5.22</v>
      </c>
      <c r="P272" s="143"/>
      <c r="Q272" s="127"/>
      <c r="R272" s="128"/>
      <c r="S272" s="128"/>
      <c r="T272" s="129"/>
    </row>
    <row r="273" spans="1:20" ht="18.600000000000001" x14ac:dyDescent="0.3">
      <c r="A273" s="52"/>
      <c r="B273" s="89"/>
      <c r="C273" s="127"/>
      <c r="D273" s="128"/>
      <c r="E273" s="128"/>
      <c r="F273" s="128"/>
      <c r="G273" s="128"/>
      <c r="H273" s="143"/>
      <c r="I273" s="53">
        <v>4</v>
      </c>
      <c r="J273" s="53">
        <v>3.15</v>
      </c>
      <c r="K273" s="53">
        <v>1.5</v>
      </c>
      <c r="L273" s="53">
        <v>0.6</v>
      </c>
      <c r="M273" s="127">
        <f t="shared" si="44"/>
        <v>2.8349999999999995</v>
      </c>
      <c r="N273" s="143"/>
      <c r="O273" s="127">
        <f t="shared" si="45"/>
        <v>11.339999999999998</v>
      </c>
      <c r="P273" s="143"/>
      <c r="Q273" s="127"/>
      <c r="R273" s="128"/>
      <c r="S273" s="128"/>
      <c r="T273" s="129"/>
    </row>
    <row r="274" spans="1:20" ht="18.600000000000001" x14ac:dyDescent="0.3">
      <c r="A274" s="52"/>
      <c r="B274" s="89"/>
      <c r="C274" s="127"/>
      <c r="D274" s="128"/>
      <c r="E274" s="128"/>
      <c r="F274" s="128"/>
      <c r="G274" s="128"/>
      <c r="H274" s="143"/>
      <c r="I274" s="53">
        <v>2</v>
      </c>
      <c r="J274" s="53">
        <v>2.4</v>
      </c>
      <c r="K274" s="53">
        <v>1.5</v>
      </c>
      <c r="L274" s="53">
        <v>0.6</v>
      </c>
      <c r="M274" s="127">
        <f t="shared" ref="M274" si="46">J274*K274*L274</f>
        <v>2.1599999999999997</v>
      </c>
      <c r="N274" s="143"/>
      <c r="O274" s="127">
        <f t="shared" ref="O274" si="47">I274*M274</f>
        <v>4.3199999999999994</v>
      </c>
      <c r="P274" s="143"/>
      <c r="Q274" s="127"/>
      <c r="R274" s="128"/>
      <c r="S274" s="128"/>
      <c r="T274" s="129"/>
    </row>
    <row r="275" spans="1:20" ht="18.600000000000001" x14ac:dyDescent="0.3">
      <c r="A275" s="52"/>
      <c r="B275" s="89"/>
      <c r="C275" s="127"/>
      <c r="D275" s="128"/>
      <c r="E275" s="128"/>
      <c r="F275" s="128"/>
      <c r="G275" s="128"/>
      <c r="H275" s="143"/>
      <c r="I275" s="53">
        <v>1</v>
      </c>
      <c r="J275" s="53">
        <v>19</v>
      </c>
      <c r="K275" s="53">
        <v>1.1000000000000001</v>
      </c>
      <c r="L275" s="53">
        <v>0.25</v>
      </c>
      <c r="M275" s="127">
        <f t="shared" ref="M275" si="48">J275*K275*L275</f>
        <v>5.2250000000000005</v>
      </c>
      <c r="N275" s="143"/>
      <c r="O275" s="127">
        <f t="shared" ref="O275" si="49">I275*M275</f>
        <v>5.2250000000000005</v>
      </c>
      <c r="P275" s="143"/>
      <c r="Q275" s="127" t="s">
        <v>166</v>
      </c>
      <c r="R275" s="128"/>
      <c r="S275" s="128"/>
      <c r="T275" s="129"/>
    </row>
    <row r="276" spans="1:20" ht="18.600000000000001" x14ac:dyDescent="0.3">
      <c r="A276" s="52"/>
      <c r="B276" s="89"/>
      <c r="C276" s="127"/>
      <c r="D276" s="128"/>
      <c r="E276" s="128"/>
      <c r="F276" s="128"/>
      <c r="G276" s="128"/>
      <c r="H276" s="143"/>
      <c r="I276" s="53">
        <v>4</v>
      </c>
      <c r="J276" s="53">
        <v>1</v>
      </c>
      <c r="K276" s="53">
        <v>1.1000000000000001</v>
      </c>
      <c r="L276" s="53">
        <v>0.25</v>
      </c>
      <c r="M276" s="127">
        <f t="shared" ref="M276" si="50">J276*K276*L276</f>
        <v>0.27500000000000002</v>
      </c>
      <c r="N276" s="143"/>
      <c r="O276" s="127">
        <f t="shared" ref="O276" si="51">I276*M276</f>
        <v>1.1000000000000001</v>
      </c>
      <c r="P276" s="143"/>
      <c r="Q276" s="127" t="s">
        <v>167</v>
      </c>
      <c r="R276" s="128"/>
      <c r="S276" s="128"/>
      <c r="T276" s="129"/>
    </row>
    <row r="277" spans="1:20" ht="18.600000000000001" x14ac:dyDescent="0.3">
      <c r="A277" s="52"/>
      <c r="B277" s="89"/>
      <c r="C277" s="127"/>
      <c r="D277" s="128"/>
      <c r="E277" s="128"/>
      <c r="F277" s="128"/>
      <c r="G277" s="128"/>
      <c r="H277" s="143"/>
      <c r="I277" s="53">
        <v>4</v>
      </c>
      <c r="J277" s="127">
        <v>41.2425</v>
      </c>
      <c r="K277" s="143"/>
      <c r="L277" s="53">
        <v>0.25</v>
      </c>
      <c r="M277" s="127">
        <f>J277*L277</f>
        <v>10.310625</v>
      </c>
      <c r="N277" s="143"/>
      <c r="O277" s="127">
        <f t="shared" ref="O277" si="52">I277*M277</f>
        <v>41.2425</v>
      </c>
      <c r="P277" s="143"/>
      <c r="Q277" s="127" t="s">
        <v>322</v>
      </c>
      <c r="R277" s="128"/>
      <c r="S277" s="128"/>
      <c r="T277" s="129"/>
    </row>
    <row r="278" spans="1:20" ht="18.600000000000001" x14ac:dyDescent="0.3">
      <c r="A278" s="52"/>
      <c r="B278" s="89"/>
      <c r="C278" s="127"/>
      <c r="D278" s="128"/>
      <c r="E278" s="128"/>
      <c r="F278" s="128"/>
      <c r="G278" s="128"/>
      <c r="H278" s="143"/>
      <c r="I278" s="53"/>
      <c r="J278" s="127"/>
      <c r="K278" s="143"/>
      <c r="L278" s="53"/>
      <c r="M278" s="127"/>
      <c r="N278" s="143"/>
      <c r="O278" s="127"/>
      <c r="P278" s="143"/>
      <c r="Q278" s="127" t="s">
        <v>363</v>
      </c>
      <c r="R278" s="128"/>
      <c r="S278" s="128"/>
      <c r="T278" s="129"/>
    </row>
    <row r="279" spans="1:20" ht="18.600000000000001" x14ac:dyDescent="0.3">
      <c r="A279" s="52"/>
      <c r="B279" s="89"/>
      <c r="C279" s="127"/>
      <c r="D279" s="128"/>
      <c r="E279" s="128"/>
      <c r="F279" s="128"/>
      <c r="G279" s="128"/>
      <c r="H279" s="143"/>
      <c r="I279" s="53"/>
      <c r="J279" s="127"/>
      <c r="K279" s="143"/>
      <c r="L279" s="53"/>
      <c r="M279" s="127"/>
      <c r="N279" s="143"/>
      <c r="O279" s="127">
        <v>45.5</v>
      </c>
      <c r="P279" s="143"/>
      <c r="Q279" s="127" t="s">
        <v>364</v>
      </c>
      <c r="R279" s="128"/>
      <c r="S279" s="128"/>
      <c r="T279" s="129"/>
    </row>
    <row r="280" spans="1:20" ht="18.600000000000001" x14ac:dyDescent="0.3">
      <c r="A280" s="52"/>
      <c r="B280" s="89"/>
      <c r="C280" s="127"/>
      <c r="D280" s="128"/>
      <c r="E280" s="128"/>
      <c r="F280" s="128"/>
      <c r="G280" s="128"/>
      <c r="H280" s="143"/>
      <c r="I280" s="53"/>
      <c r="J280" s="127"/>
      <c r="K280" s="143"/>
      <c r="L280" s="53"/>
      <c r="M280" s="127"/>
      <c r="N280" s="143"/>
      <c r="O280" s="127">
        <v>32.85</v>
      </c>
      <c r="P280" s="143"/>
      <c r="Q280" s="127" t="s">
        <v>365</v>
      </c>
      <c r="R280" s="128"/>
      <c r="S280" s="128"/>
      <c r="T280" s="129"/>
    </row>
    <row r="281" spans="1:20" ht="18.600000000000001" x14ac:dyDescent="0.3">
      <c r="A281" s="52"/>
      <c r="B281" s="89"/>
      <c r="C281" s="127"/>
      <c r="D281" s="128"/>
      <c r="E281" s="128"/>
      <c r="F281" s="128"/>
      <c r="G281" s="128"/>
      <c r="H281" s="143"/>
      <c r="I281" s="53"/>
      <c r="J281" s="127"/>
      <c r="K281" s="143"/>
      <c r="L281" s="53"/>
      <c r="M281" s="127"/>
      <c r="N281" s="143"/>
      <c r="O281" s="127">
        <v>5.0549999999999997</v>
      </c>
      <c r="P281" s="143"/>
      <c r="Q281" s="127" t="s">
        <v>366</v>
      </c>
      <c r="R281" s="128"/>
      <c r="S281" s="128"/>
      <c r="T281" s="129"/>
    </row>
    <row r="282" spans="1:20" ht="18.600000000000001" x14ac:dyDescent="0.3">
      <c r="A282" s="52"/>
      <c r="B282" s="89"/>
      <c r="C282" s="127"/>
      <c r="D282" s="128"/>
      <c r="E282" s="128"/>
      <c r="F282" s="128"/>
      <c r="G282" s="128"/>
      <c r="H282" s="143"/>
      <c r="I282" s="53"/>
      <c r="J282" s="127"/>
      <c r="K282" s="143"/>
      <c r="L282" s="53"/>
      <c r="M282" s="127"/>
      <c r="N282" s="143"/>
      <c r="O282" s="127"/>
      <c r="P282" s="143"/>
      <c r="Q282" s="127" t="s">
        <v>376</v>
      </c>
      <c r="R282" s="128"/>
      <c r="S282" s="128"/>
      <c r="T282" s="129"/>
    </row>
    <row r="283" spans="1:20" ht="18.600000000000001" x14ac:dyDescent="0.3">
      <c r="A283" s="52"/>
      <c r="B283" s="89"/>
      <c r="C283" s="127"/>
      <c r="D283" s="128"/>
      <c r="E283" s="128"/>
      <c r="F283" s="128"/>
      <c r="G283" s="128"/>
      <c r="H283" s="143"/>
      <c r="I283" s="53">
        <v>1</v>
      </c>
      <c r="J283" s="53">
        <v>11.15</v>
      </c>
      <c r="K283" s="53">
        <v>0.5</v>
      </c>
      <c r="L283" s="53">
        <v>0.65</v>
      </c>
      <c r="M283" s="127">
        <f>J283*K283*L283</f>
        <v>3.6237500000000002</v>
      </c>
      <c r="N283" s="143"/>
      <c r="O283" s="127">
        <f>I283*M283</f>
        <v>3.6237500000000002</v>
      </c>
      <c r="P283" s="143"/>
      <c r="Q283" s="127" t="s">
        <v>367</v>
      </c>
      <c r="R283" s="128"/>
      <c r="S283" s="128"/>
      <c r="T283" s="129"/>
    </row>
    <row r="284" spans="1:20" ht="18.600000000000001" x14ac:dyDescent="0.3">
      <c r="A284" s="52"/>
      <c r="B284" s="89"/>
      <c r="C284" s="127"/>
      <c r="D284" s="128"/>
      <c r="E284" s="128"/>
      <c r="F284" s="128"/>
      <c r="G284" s="128"/>
      <c r="H284" s="143"/>
      <c r="I284" s="53">
        <v>2</v>
      </c>
      <c r="J284" s="53">
        <v>11.15</v>
      </c>
      <c r="K284" s="53">
        <v>0.5</v>
      </c>
      <c r="L284" s="53">
        <v>0.65</v>
      </c>
      <c r="M284" s="127">
        <f t="shared" ref="M284:M289" si="53">J284*K284*L284</f>
        <v>3.6237500000000002</v>
      </c>
      <c r="N284" s="143"/>
      <c r="O284" s="127">
        <f t="shared" ref="O284:O290" si="54">I284*M284</f>
        <v>7.2475000000000005</v>
      </c>
      <c r="P284" s="143"/>
      <c r="Q284" s="127" t="s">
        <v>368</v>
      </c>
      <c r="R284" s="128"/>
      <c r="S284" s="128"/>
      <c r="T284" s="129"/>
    </row>
    <row r="285" spans="1:20" ht="18.600000000000001" x14ac:dyDescent="0.3">
      <c r="A285" s="52"/>
      <c r="B285" s="89"/>
      <c r="C285" s="127"/>
      <c r="D285" s="128"/>
      <c r="E285" s="128"/>
      <c r="F285" s="128"/>
      <c r="G285" s="128"/>
      <c r="H285" s="143"/>
      <c r="I285" s="53">
        <v>1</v>
      </c>
      <c r="J285" s="53">
        <v>11.15</v>
      </c>
      <c r="K285" s="53">
        <v>0.5</v>
      </c>
      <c r="L285" s="53">
        <v>0.65</v>
      </c>
      <c r="M285" s="127">
        <f t="shared" si="53"/>
        <v>3.6237500000000002</v>
      </c>
      <c r="N285" s="143"/>
      <c r="O285" s="127">
        <f t="shared" si="54"/>
        <v>3.6237500000000002</v>
      </c>
      <c r="P285" s="143"/>
      <c r="Q285" s="127" t="s">
        <v>369</v>
      </c>
      <c r="R285" s="128"/>
      <c r="S285" s="128"/>
      <c r="T285" s="129"/>
    </row>
    <row r="286" spans="1:20" ht="18.600000000000001" x14ac:dyDescent="0.3">
      <c r="A286" s="52"/>
      <c r="B286" s="89"/>
      <c r="C286" s="127"/>
      <c r="D286" s="128"/>
      <c r="E286" s="128"/>
      <c r="F286" s="128"/>
      <c r="G286" s="128"/>
      <c r="H286" s="143"/>
      <c r="I286" s="53">
        <v>1</v>
      </c>
      <c r="J286" s="53">
        <v>10.15</v>
      </c>
      <c r="K286" s="53">
        <v>0.5</v>
      </c>
      <c r="L286" s="53">
        <v>0.65</v>
      </c>
      <c r="M286" s="127">
        <f t="shared" si="53"/>
        <v>3.2987500000000001</v>
      </c>
      <c r="N286" s="143"/>
      <c r="O286" s="127">
        <f t="shared" si="54"/>
        <v>3.2987500000000001</v>
      </c>
      <c r="P286" s="143"/>
      <c r="Q286" s="127" t="s">
        <v>370</v>
      </c>
      <c r="R286" s="128"/>
      <c r="S286" s="128"/>
      <c r="T286" s="129"/>
    </row>
    <row r="287" spans="1:20" ht="18.600000000000001" x14ac:dyDescent="0.3">
      <c r="A287" s="52"/>
      <c r="B287" s="89"/>
      <c r="C287" s="127"/>
      <c r="D287" s="128"/>
      <c r="E287" s="128"/>
      <c r="F287" s="128"/>
      <c r="G287" s="128"/>
      <c r="H287" s="143"/>
      <c r="I287" s="53">
        <v>2</v>
      </c>
      <c r="J287" s="53">
        <v>14.6</v>
      </c>
      <c r="K287" s="53">
        <v>0.5</v>
      </c>
      <c r="L287" s="53">
        <v>0.65</v>
      </c>
      <c r="M287" s="127">
        <f t="shared" si="53"/>
        <v>4.7450000000000001</v>
      </c>
      <c r="N287" s="143"/>
      <c r="O287" s="127">
        <f t="shared" si="54"/>
        <v>9.49</v>
      </c>
      <c r="P287" s="143"/>
      <c r="Q287" s="127" t="s">
        <v>371</v>
      </c>
      <c r="R287" s="128"/>
      <c r="S287" s="128"/>
      <c r="T287" s="129"/>
    </row>
    <row r="288" spans="1:20" ht="18.600000000000001" x14ac:dyDescent="0.3">
      <c r="A288" s="52"/>
      <c r="B288" s="89"/>
      <c r="C288" s="127"/>
      <c r="D288" s="128"/>
      <c r="E288" s="128"/>
      <c r="F288" s="128"/>
      <c r="G288" s="128"/>
      <c r="H288" s="143"/>
      <c r="I288" s="53">
        <v>2</v>
      </c>
      <c r="J288" s="53">
        <v>14.6</v>
      </c>
      <c r="K288" s="53">
        <v>0.5</v>
      </c>
      <c r="L288" s="53">
        <v>0.65</v>
      </c>
      <c r="M288" s="127">
        <f t="shared" si="53"/>
        <v>4.7450000000000001</v>
      </c>
      <c r="N288" s="143"/>
      <c r="O288" s="127">
        <f t="shared" si="54"/>
        <v>9.49</v>
      </c>
      <c r="P288" s="143"/>
      <c r="Q288" s="127" t="s">
        <v>372</v>
      </c>
      <c r="R288" s="128"/>
      <c r="S288" s="128"/>
      <c r="T288" s="129"/>
    </row>
    <row r="289" spans="1:20" ht="18.600000000000001" x14ac:dyDescent="0.3">
      <c r="A289" s="52"/>
      <c r="B289" s="89"/>
      <c r="C289" s="127"/>
      <c r="D289" s="128"/>
      <c r="E289" s="128"/>
      <c r="F289" s="128"/>
      <c r="G289" s="128"/>
      <c r="H289" s="143"/>
      <c r="I289" s="53">
        <v>1</v>
      </c>
      <c r="J289" s="53">
        <v>10.15</v>
      </c>
      <c r="K289" s="53">
        <v>0.5</v>
      </c>
      <c r="L289" s="53">
        <v>0.65</v>
      </c>
      <c r="M289" s="127">
        <f t="shared" si="53"/>
        <v>3.2987500000000001</v>
      </c>
      <c r="N289" s="143"/>
      <c r="O289" s="127">
        <f t="shared" si="54"/>
        <v>3.2987500000000001</v>
      </c>
      <c r="P289" s="143"/>
      <c r="Q289" s="127" t="s">
        <v>373</v>
      </c>
      <c r="R289" s="128"/>
      <c r="S289" s="128"/>
      <c r="T289" s="129"/>
    </row>
    <row r="290" spans="1:20" ht="18.600000000000001" x14ac:dyDescent="0.3">
      <c r="A290" s="52"/>
      <c r="B290" s="89"/>
      <c r="C290" s="127"/>
      <c r="D290" s="128"/>
      <c r="E290" s="128"/>
      <c r="F290" s="128"/>
      <c r="G290" s="128"/>
      <c r="H290" s="143"/>
      <c r="I290" s="53">
        <v>8</v>
      </c>
      <c r="J290" s="53">
        <v>3.65</v>
      </c>
      <c r="K290" s="53">
        <v>0.35</v>
      </c>
      <c r="L290" s="53">
        <v>0.25</v>
      </c>
      <c r="M290" s="127">
        <f t="shared" ref="M290" si="55">J290*K290*L290</f>
        <v>0.31937499999999996</v>
      </c>
      <c r="N290" s="143"/>
      <c r="O290" s="127">
        <f t="shared" si="54"/>
        <v>2.5549999999999997</v>
      </c>
      <c r="P290" s="143"/>
      <c r="Q290" s="127" t="s">
        <v>374</v>
      </c>
      <c r="R290" s="128"/>
      <c r="S290" s="128"/>
      <c r="T290" s="129"/>
    </row>
    <row r="291" spans="1:20" ht="18.600000000000001" x14ac:dyDescent="0.3">
      <c r="A291" s="52"/>
      <c r="B291" s="89"/>
      <c r="C291" s="127"/>
      <c r="D291" s="128"/>
      <c r="E291" s="128"/>
      <c r="F291" s="128"/>
      <c r="G291" s="128"/>
      <c r="H291" s="143"/>
      <c r="I291" s="53">
        <v>1</v>
      </c>
      <c r="J291" s="53">
        <v>6.875</v>
      </c>
      <c r="K291" s="53">
        <v>0.35</v>
      </c>
      <c r="L291" s="53">
        <v>0.25</v>
      </c>
      <c r="M291" s="127">
        <f t="shared" ref="M291" si="56">J291*K291*L291</f>
        <v>0.6015625</v>
      </c>
      <c r="N291" s="143"/>
      <c r="O291" s="127">
        <f t="shared" ref="O291" si="57">I291*M291</f>
        <v>0.6015625</v>
      </c>
      <c r="P291" s="143"/>
      <c r="Q291" s="127" t="s">
        <v>122</v>
      </c>
      <c r="R291" s="128"/>
      <c r="S291" s="128"/>
      <c r="T291" s="129"/>
    </row>
    <row r="292" spans="1:20" ht="18.600000000000001" x14ac:dyDescent="0.3">
      <c r="A292" s="52"/>
      <c r="B292" s="89"/>
      <c r="C292" s="127"/>
      <c r="D292" s="128"/>
      <c r="E292" s="128"/>
      <c r="F292" s="128"/>
      <c r="G292" s="128"/>
      <c r="H292" s="143"/>
      <c r="I292" s="53"/>
      <c r="J292" s="53"/>
      <c r="K292" s="53"/>
      <c r="L292" s="53"/>
      <c r="M292" s="127"/>
      <c r="N292" s="143"/>
      <c r="O292" s="127">
        <v>48.837499999999999</v>
      </c>
      <c r="P292" s="143"/>
      <c r="Q292" s="127" t="s">
        <v>375</v>
      </c>
      <c r="R292" s="128"/>
      <c r="S292" s="128"/>
      <c r="T292" s="129"/>
    </row>
    <row r="293" spans="1:20" ht="18.600000000000001" x14ac:dyDescent="0.3">
      <c r="A293" s="52"/>
      <c r="B293" s="89"/>
      <c r="C293" s="127"/>
      <c r="D293" s="128"/>
      <c r="E293" s="128"/>
      <c r="F293" s="128"/>
      <c r="G293" s="128"/>
      <c r="H293" s="143"/>
      <c r="I293" s="53"/>
      <c r="J293" s="53"/>
      <c r="K293" s="53"/>
      <c r="L293" s="53"/>
      <c r="M293" s="127"/>
      <c r="N293" s="143"/>
      <c r="O293" s="127">
        <v>10.4825</v>
      </c>
      <c r="P293" s="143"/>
      <c r="Q293" s="127" t="s">
        <v>377</v>
      </c>
      <c r="R293" s="128"/>
      <c r="S293" s="128"/>
      <c r="T293" s="129"/>
    </row>
    <row r="294" spans="1:20" ht="18.600000000000001" x14ac:dyDescent="0.3">
      <c r="A294" s="52"/>
      <c r="B294" s="89"/>
      <c r="C294" s="127"/>
      <c r="D294" s="128"/>
      <c r="E294" s="128"/>
      <c r="F294" s="128"/>
      <c r="G294" s="128"/>
      <c r="H294" s="143"/>
      <c r="I294" s="53"/>
      <c r="J294" s="127"/>
      <c r="K294" s="143"/>
      <c r="L294" s="53"/>
      <c r="M294" s="127"/>
      <c r="N294" s="143"/>
      <c r="O294" s="127"/>
      <c r="P294" s="143"/>
      <c r="Q294" s="127"/>
      <c r="R294" s="128"/>
      <c r="S294" s="128"/>
      <c r="T294" s="129"/>
    </row>
    <row r="295" spans="1:20" ht="18.600000000000001" x14ac:dyDescent="0.3">
      <c r="A295" s="52"/>
      <c r="B295" s="89"/>
      <c r="C295" s="127"/>
      <c r="D295" s="128"/>
      <c r="E295" s="128"/>
      <c r="F295" s="128"/>
      <c r="G295" s="128"/>
      <c r="H295" s="143"/>
      <c r="I295" s="53"/>
      <c r="J295" s="127"/>
      <c r="K295" s="143"/>
      <c r="L295" s="53"/>
      <c r="M295" s="127"/>
      <c r="N295" s="143"/>
      <c r="O295" s="292">
        <f>SUM(O266:P294)</f>
        <v>377.23356249999995</v>
      </c>
      <c r="P295" s="374"/>
      <c r="Q295" s="292"/>
      <c r="R295" s="293"/>
      <c r="S295" s="293"/>
      <c r="T295" s="294"/>
    </row>
    <row r="296" spans="1:20" ht="45" customHeight="1" x14ac:dyDescent="0.3">
      <c r="A296" s="52"/>
      <c r="B296" s="92">
        <v>80305</v>
      </c>
      <c r="C296" s="404" t="s">
        <v>332</v>
      </c>
      <c r="D296" s="293"/>
      <c r="E296" s="293"/>
      <c r="F296" s="293"/>
      <c r="G296" s="293"/>
      <c r="H296" s="374"/>
      <c r="I296" s="53"/>
      <c r="J296" s="53"/>
      <c r="K296" s="53"/>
      <c r="L296" s="53"/>
      <c r="M296" s="127"/>
      <c r="N296" s="143"/>
      <c r="O296" s="127"/>
      <c r="P296" s="143"/>
      <c r="Q296" s="127"/>
      <c r="R296" s="128"/>
      <c r="S296" s="128"/>
      <c r="T296" s="129"/>
    </row>
    <row r="297" spans="1:20" ht="18.600000000000001" x14ac:dyDescent="0.3">
      <c r="A297" s="52"/>
      <c r="B297" s="89"/>
      <c r="C297" s="127"/>
      <c r="D297" s="128"/>
      <c r="E297" s="128"/>
      <c r="F297" s="128"/>
      <c r="G297" s="128"/>
      <c r="H297" s="143"/>
      <c r="I297" s="53"/>
      <c r="J297" s="53"/>
      <c r="K297" s="53"/>
      <c r="L297" s="53"/>
      <c r="M297" s="127"/>
      <c r="N297" s="143"/>
      <c r="O297" s="286">
        <f>SUM(O266:P277)</f>
        <v>191.27949999999998</v>
      </c>
      <c r="P297" s="287"/>
      <c r="Q297" s="286"/>
      <c r="R297" s="288"/>
      <c r="S297" s="288"/>
      <c r="T297" s="289"/>
    </row>
    <row r="298" spans="1:20" ht="29.4" customHeight="1" x14ac:dyDescent="0.3">
      <c r="A298" s="52"/>
      <c r="B298" s="92">
        <v>80308</v>
      </c>
      <c r="C298" s="292" t="s">
        <v>333</v>
      </c>
      <c r="D298" s="293"/>
      <c r="E298" s="293"/>
      <c r="F298" s="293"/>
      <c r="G298" s="293"/>
      <c r="H298" s="374"/>
      <c r="I298" s="53"/>
      <c r="J298" s="53"/>
      <c r="K298" s="53"/>
      <c r="L298" s="53"/>
      <c r="M298" s="127"/>
      <c r="N298" s="143"/>
      <c r="O298" s="225"/>
      <c r="P298" s="291"/>
      <c r="Q298" s="225"/>
      <c r="R298" s="190"/>
      <c r="S298" s="190"/>
      <c r="T298" s="191"/>
    </row>
    <row r="299" spans="1:20" ht="18.600000000000001" x14ac:dyDescent="0.3">
      <c r="A299" s="52"/>
      <c r="B299" s="89"/>
      <c r="C299" s="127"/>
      <c r="D299" s="128"/>
      <c r="E299" s="128"/>
      <c r="F299" s="128"/>
      <c r="G299" s="128"/>
      <c r="H299" s="143"/>
      <c r="I299" s="53">
        <v>4</v>
      </c>
      <c r="J299" s="53">
        <v>13</v>
      </c>
      <c r="K299" s="53">
        <v>1.2</v>
      </c>
      <c r="L299" s="53"/>
      <c r="M299" s="127">
        <f>J299*K299</f>
        <v>15.6</v>
      </c>
      <c r="N299" s="143"/>
      <c r="O299" s="127">
        <f>I299*M299</f>
        <v>62.4</v>
      </c>
      <c r="P299" s="143"/>
      <c r="Q299" s="127"/>
      <c r="R299" s="128"/>
      <c r="S299" s="128"/>
      <c r="T299" s="129"/>
    </row>
    <row r="300" spans="1:20" ht="18.600000000000001" x14ac:dyDescent="0.3">
      <c r="A300" s="52"/>
      <c r="B300" s="89"/>
      <c r="C300" s="127"/>
      <c r="D300" s="128"/>
      <c r="E300" s="128"/>
      <c r="F300" s="128"/>
      <c r="G300" s="128"/>
      <c r="H300" s="143"/>
      <c r="I300" s="53">
        <v>4</v>
      </c>
      <c r="J300" s="53">
        <v>4.8</v>
      </c>
      <c r="K300" s="53">
        <v>1.2</v>
      </c>
      <c r="L300" s="53"/>
      <c r="M300" s="127">
        <f t="shared" ref="M300:M309" si="58">J300*K300</f>
        <v>5.76</v>
      </c>
      <c r="N300" s="143"/>
      <c r="O300" s="127">
        <f t="shared" ref="O300:O310" si="59">I300*M300</f>
        <v>23.04</v>
      </c>
      <c r="P300" s="143"/>
      <c r="Q300" s="127"/>
      <c r="R300" s="128"/>
      <c r="S300" s="128"/>
      <c r="T300" s="129"/>
    </row>
    <row r="301" spans="1:20" ht="18.600000000000001" x14ac:dyDescent="0.3">
      <c r="A301" s="52"/>
      <c r="B301" s="89"/>
      <c r="C301" s="127"/>
      <c r="D301" s="128"/>
      <c r="E301" s="128"/>
      <c r="F301" s="128"/>
      <c r="G301" s="128"/>
      <c r="H301" s="143"/>
      <c r="I301" s="53">
        <v>5</v>
      </c>
      <c r="J301" s="53">
        <v>3.8</v>
      </c>
      <c r="K301" s="53">
        <v>1.2</v>
      </c>
      <c r="L301" s="53"/>
      <c r="M301" s="127">
        <f t="shared" si="58"/>
        <v>4.5599999999999996</v>
      </c>
      <c r="N301" s="143"/>
      <c r="O301" s="127">
        <f t="shared" si="59"/>
        <v>22.799999999999997</v>
      </c>
      <c r="P301" s="143"/>
      <c r="Q301" s="127"/>
      <c r="R301" s="128"/>
      <c r="S301" s="128"/>
      <c r="T301" s="129"/>
    </row>
    <row r="302" spans="1:20" ht="18.600000000000001" x14ac:dyDescent="0.3">
      <c r="A302" s="52"/>
      <c r="B302" s="89"/>
      <c r="C302" s="127"/>
      <c r="D302" s="128"/>
      <c r="E302" s="128"/>
      <c r="F302" s="128"/>
      <c r="G302" s="128"/>
      <c r="H302" s="143"/>
      <c r="I302" s="53">
        <v>4</v>
      </c>
      <c r="J302" s="53">
        <v>3.85</v>
      </c>
      <c r="K302" s="53">
        <v>1.2</v>
      </c>
      <c r="L302" s="53"/>
      <c r="M302" s="127">
        <f t="shared" si="58"/>
        <v>4.62</v>
      </c>
      <c r="N302" s="143"/>
      <c r="O302" s="127">
        <f t="shared" si="59"/>
        <v>18.48</v>
      </c>
      <c r="P302" s="143"/>
      <c r="Q302" s="127"/>
      <c r="R302" s="128"/>
      <c r="S302" s="128"/>
      <c r="T302" s="129"/>
    </row>
    <row r="303" spans="1:20" ht="18.600000000000001" x14ac:dyDescent="0.3">
      <c r="A303" s="52"/>
      <c r="B303" s="89"/>
      <c r="C303" s="127"/>
      <c r="D303" s="128"/>
      <c r="E303" s="128"/>
      <c r="F303" s="128"/>
      <c r="G303" s="128"/>
      <c r="H303" s="143"/>
      <c r="I303" s="53">
        <v>2</v>
      </c>
      <c r="J303" s="53">
        <v>13</v>
      </c>
      <c r="K303" s="53">
        <v>1.5</v>
      </c>
      <c r="L303" s="53"/>
      <c r="M303" s="127">
        <f t="shared" si="58"/>
        <v>19.5</v>
      </c>
      <c r="N303" s="143"/>
      <c r="O303" s="127">
        <f t="shared" si="59"/>
        <v>39</v>
      </c>
      <c r="P303" s="143"/>
      <c r="Q303" s="127"/>
      <c r="R303" s="128"/>
      <c r="S303" s="128"/>
      <c r="T303" s="129"/>
    </row>
    <row r="304" spans="1:20" ht="18.600000000000001" x14ac:dyDescent="0.3">
      <c r="A304" s="52"/>
      <c r="B304" s="89"/>
      <c r="C304" s="127"/>
      <c r="D304" s="128"/>
      <c r="E304" s="128"/>
      <c r="F304" s="128"/>
      <c r="G304" s="128"/>
      <c r="H304" s="143"/>
      <c r="I304" s="53">
        <v>3</v>
      </c>
      <c r="J304" s="53">
        <v>13</v>
      </c>
      <c r="K304" s="53">
        <v>1</v>
      </c>
      <c r="L304" s="53"/>
      <c r="M304" s="127">
        <f t="shared" si="58"/>
        <v>13</v>
      </c>
      <c r="N304" s="143"/>
      <c r="O304" s="127">
        <f t="shared" si="59"/>
        <v>39</v>
      </c>
      <c r="P304" s="143"/>
      <c r="Q304" s="127"/>
      <c r="R304" s="128"/>
      <c r="S304" s="128"/>
      <c r="T304" s="129"/>
    </row>
    <row r="305" spans="1:20" ht="18.600000000000001" x14ac:dyDescent="0.3">
      <c r="A305" s="52"/>
      <c r="B305" s="89"/>
      <c r="C305" s="127"/>
      <c r="D305" s="128"/>
      <c r="E305" s="128"/>
      <c r="F305" s="128"/>
      <c r="G305" s="128"/>
      <c r="H305" s="143"/>
      <c r="I305" s="53">
        <v>2</v>
      </c>
      <c r="J305" s="53">
        <v>2.9</v>
      </c>
      <c r="K305" s="53">
        <v>1.5</v>
      </c>
      <c r="L305" s="53"/>
      <c r="M305" s="127">
        <f t="shared" si="58"/>
        <v>4.3499999999999996</v>
      </c>
      <c r="N305" s="143"/>
      <c r="O305" s="127">
        <f t="shared" si="59"/>
        <v>8.6999999999999993</v>
      </c>
      <c r="P305" s="143"/>
      <c r="Q305" s="127"/>
      <c r="R305" s="128"/>
      <c r="S305" s="128"/>
      <c r="T305" s="129"/>
    </row>
    <row r="306" spans="1:20" ht="18.600000000000001" x14ac:dyDescent="0.3">
      <c r="A306" s="52"/>
      <c r="B306" s="89"/>
      <c r="C306" s="127"/>
      <c r="D306" s="128"/>
      <c r="E306" s="128"/>
      <c r="F306" s="128"/>
      <c r="G306" s="128"/>
      <c r="H306" s="143"/>
      <c r="I306" s="53">
        <v>4</v>
      </c>
      <c r="J306" s="53">
        <v>3.15</v>
      </c>
      <c r="K306" s="53">
        <v>1.5</v>
      </c>
      <c r="L306" s="53"/>
      <c r="M306" s="127">
        <f t="shared" si="58"/>
        <v>4.7249999999999996</v>
      </c>
      <c r="N306" s="143"/>
      <c r="O306" s="127">
        <f t="shared" si="59"/>
        <v>18.899999999999999</v>
      </c>
      <c r="P306" s="143"/>
      <c r="Q306" s="127"/>
      <c r="R306" s="128"/>
      <c r="S306" s="128"/>
      <c r="T306" s="129"/>
    </row>
    <row r="307" spans="1:20" ht="18.600000000000001" x14ac:dyDescent="0.3">
      <c r="A307" s="52"/>
      <c r="B307" s="89"/>
      <c r="C307" s="127"/>
      <c r="D307" s="128"/>
      <c r="E307" s="128"/>
      <c r="F307" s="128"/>
      <c r="G307" s="128"/>
      <c r="H307" s="143"/>
      <c r="I307" s="53">
        <v>2</v>
      </c>
      <c r="J307" s="53">
        <v>2.4</v>
      </c>
      <c r="K307" s="53">
        <v>1.5</v>
      </c>
      <c r="L307" s="53"/>
      <c r="M307" s="127">
        <f t="shared" si="58"/>
        <v>3.5999999999999996</v>
      </c>
      <c r="N307" s="143"/>
      <c r="O307" s="127">
        <f t="shared" si="59"/>
        <v>7.1999999999999993</v>
      </c>
      <c r="P307" s="143"/>
      <c r="Q307" s="127"/>
      <c r="R307" s="128"/>
      <c r="S307" s="128"/>
      <c r="T307" s="129"/>
    </row>
    <row r="308" spans="1:20" ht="18.600000000000001" x14ac:dyDescent="0.3">
      <c r="A308" s="52"/>
      <c r="B308" s="89"/>
      <c r="C308" s="127"/>
      <c r="D308" s="128"/>
      <c r="E308" s="128"/>
      <c r="F308" s="128"/>
      <c r="G308" s="128"/>
      <c r="H308" s="143"/>
      <c r="I308" s="53">
        <v>1</v>
      </c>
      <c r="J308" s="53">
        <v>19</v>
      </c>
      <c r="K308" s="53">
        <v>1.1000000000000001</v>
      </c>
      <c r="L308" s="53"/>
      <c r="M308" s="127">
        <f t="shared" si="58"/>
        <v>20.900000000000002</v>
      </c>
      <c r="N308" s="143"/>
      <c r="O308" s="127">
        <f t="shared" si="59"/>
        <v>20.900000000000002</v>
      </c>
      <c r="P308" s="143"/>
      <c r="Q308" s="127"/>
      <c r="R308" s="128"/>
      <c r="S308" s="128"/>
      <c r="T308" s="129"/>
    </row>
    <row r="309" spans="1:20" ht="18.600000000000001" x14ac:dyDescent="0.3">
      <c r="A309" s="52"/>
      <c r="B309" s="89"/>
      <c r="C309" s="127"/>
      <c r="D309" s="128"/>
      <c r="E309" s="128"/>
      <c r="F309" s="128"/>
      <c r="G309" s="128"/>
      <c r="H309" s="143"/>
      <c r="I309" s="53">
        <v>4</v>
      </c>
      <c r="J309" s="53">
        <v>1</v>
      </c>
      <c r="K309" s="53">
        <v>1.1000000000000001</v>
      </c>
      <c r="L309" s="53"/>
      <c r="M309" s="127">
        <f t="shared" si="58"/>
        <v>1.1000000000000001</v>
      </c>
      <c r="N309" s="143"/>
      <c r="O309" s="127">
        <f t="shared" si="59"/>
        <v>4.4000000000000004</v>
      </c>
      <c r="P309" s="143"/>
      <c r="Q309" s="127"/>
      <c r="R309" s="128"/>
      <c r="S309" s="128"/>
      <c r="T309" s="129"/>
    </row>
    <row r="310" spans="1:20" ht="18.600000000000001" x14ac:dyDescent="0.3">
      <c r="A310" s="52"/>
      <c r="B310" s="89"/>
      <c r="C310" s="127"/>
      <c r="D310" s="128"/>
      <c r="E310" s="128"/>
      <c r="F310" s="128"/>
      <c r="G310" s="128"/>
      <c r="H310" s="143"/>
      <c r="I310" s="53">
        <v>4</v>
      </c>
      <c r="J310" s="127">
        <v>41.2425</v>
      </c>
      <c r="K310" s="143"/>
      <c r="L310" s="53"/>
      <c r="M310" s="127">
        <v>41.2425</v>
      </c>
      <c r="N310" s="143"/>
      <c r="O310" s="127">
        <f t="shared" si="59"/>
        <v>164.97</v>
      </c>
      <c r="P310" s="143"/>
      <c r="Q310" s="127"/>
      <c r="R310" s="128"/>
      <c r="S310" s="128"/>
      <c r="T310" s="129"/>
    </row>
    <row r="311" spans="1:20" ht="18.600000000000001" x14ac:dyDescent="0.3">
      <c r="A311" s="52"/>
      <c r="B311" s="89"/>
      <c r="C311" s="127"/>
      <c r="D311" s="128"/>
      <c r="E311" s="128"/>
      <c r="F311" s="128"/>
      <c r="G311" s="128"/>
      <c r="H311" s="143"/>
      <c r="I311" s="53"/>
      <c r="J311" s="53"/>
      <c r="K311" s="53"/>
      <c r="L311" s="53"/>
      <c r="M311" s="127"/>
      <c r="N311" s="143"/>
      <c r="O311" s="286">
        <f>SUM(O299:P310)</f>
        <v>429.78999999999996</v>
      </c>
      <c r="P311" s="287"/>
      <c r="Q311" s="286"/>
      <c r="R311" s="288"/>
      <c r="S311" s="288"/>
      <c r="T311" s="289"/>
    </row>
    <row r="312" spans="1:20" ht="18.600000000000001" x14ac:dyDescent="0.3">
      <c r="A312" s="52"/>
      <c r="B312" s="89"/>
      <c r="C312" s="127"/>
      <c r="D312" s="128"/>
      <c r="E312" s="128"/>
      <c r="F312" s="128"/>
      <c r="G312" s="128"/>
      <c r="H312" s="143"/>
      <c r="I312" s="53"/>
      <c r="J312" s="53"/>
      <c r="K312" s="53"/>
      <c r="L312" s="53"/>
      <c r="M312" s="127"/>
      <c r="N312" s="143"/>
      <c r="O312" s="127"/>
      <c r="P312" s="143"/>
      <c r="Q312" s="127"/>
      <c r="R312" s="128"/>
      <c r="S312" s="128"/>
      <c r="T312" s="129"/>
    </row>
    <row r="313" spans="1:20" ht="18.600000000000001" x14ac:dyDescent="0.3">
      <c r="A313" s="52"/>
      <c r="B313" s="90" t="s">
        <v>290</v>
      </c>
      <c r="C313" s="286" t="s">
        <v>334</v>
      </c>
      <c r="D313" s="288"/>
      <c r="E313" s="288"/>
      <c r="F313" s="288"/>
      <c r="G313" s="288"/>
      <c r="H313" s="287"/>
      <c r="I313" s="53">
        <v>1</v>
      </c>
      <c r="J313" s="127">
        <v>17.13</v>
      </c>
      <c r="K313" s="143"/>
      <c r="L313" s="53"/>
      <c r="M313" s="127"/>
      <c r="N313" s="143"/>
      <c r="O313" s="286"/>
      <c r="P313" s="287"/>
      <c r="Q313" s="286" t="s">
        <v>335</v>
      </c>
      <c r="R313" s="288"/>
      <c r="S313" s="288"/>
      <c r="T313" s="289"/>
    </row>
    <row r="314" spans="1:20" ht="18.600000000000001" x14ac:dyDescent="0.3">
      <c r="A314" s="52"/>
      <c r="B314" s="89"/>
      <c r="C314" s="127"/>
      <c r="D314" s="128"/>
      <c r="E314" s="128"/>
      <c r="F314" s="128"/>
      <c r="G314" s="128"/>
      <c r="H314" s="143"/>
      <c r="I314" s="53"/>
      <c r="J314" s="53"/>
      <c r="K314" s="53"/>
      <c r="L314" s="53"/>
      <c r="M314" s="127"/>
      <c r="N314" s="143"/>
      <c r="O314" s="127"/>
      <c r="P314" s="143"/>
      <c r="Q314" s="127"/>
      <c r="R314" s="128"/>
      <c r="S314" s="128"/>
      <c r="T314" s="129"/>
    </row>
    <row r="315" spans="1:20" ht="42" customHeight="1" x14ac:dyDescent="0.3">
      <c r="A315" s="52"/>
      <c r="B315" s="88">
        <v>80310</v>
      </c>
      <c r="C315" s="290" t="s">
        <v>67</v>
      </c>
      <c r="D315" s="288"/>
      <c r="E315" s="288"/>
      <c r="F315" s="288"/>
      <c r="G315" s="288"/>
      <c r="H315" s="287"/>
      <c r="I315" s="53"/>
      <c r="J315" s="53"/>
      <c r="K315" s="53"/>
      <c r="L315" s="53"/>
      <c r="M315" s="127"/>
      <c r="N315" s="143"/>
      <c r="O315" s="225"/>
      <c r="P315" s="291"/>
      <c r="Q315" s="225"/>
      <c r="R315" s="190"/>
      <c r="S315" s="190"/>
      <c r="T315" s="191"/>
    </row>
    <row r="316" spans="1:20" ht="18.600000000000001" x14ac:dyDescent="0.3">
      <c r="A316" s="52"/>
      <c r="B316" s="93"/>
      <c r="C316" s="193"/>
      <c r="D316" s="194"/>
      <c r="E316" s="194"/>
      <c r="F316" s="194"/>
      <c r="G316" s="194"/>
      <c r="H316" s="195"/>
      <c r="I316" s="53"/>
      <c r="J316" s="53"/>
      <c r="K316" s="53"/>
      <c r="L316" s="53"/>
      <c r="M316" s="127"/>
      <c r="N316" s="143"/>
      <c r="O316" s="225"/>
      <c r="P316" s="291"/>
      <c r="Q316" s="225"/>
      <c r="R316" s="190"/>
      <c r="S316" s="190"/>
      <c r="T316" s="191"/>
    </row>
    <row r="317" spans="1:20" ht="18.600000000000001" x14ac:dyDescent="0.3">
      <c r="A317" s="52"/>
      <c r="B317" s="89"/>
      <c r="C317" s="127"/>
      <c r="D317" s="128"/>
      <c r="E317" s="128"/>
      <c r="F317" s="128"/>
      <c r="G317" s="128"/>
      <c r="H317" s="143"/>
      <c r="I317" s="53"/>
      <c r="J317" s="53"/>
      <c r="K317" s="53"/>
      <c r="L317" s="53"/>
      <c r="M317" s="127"/>
      <c r="N317" s="143"/>
      <c r="O317" s="286">
        <f>SUM(O295)</f>
        <v>377.23356249999995</v>
      </c>
      <c r="P317" s="287"/>
      <c r="Q317" s="286" t="s">
        <v>68</v>
      </c>
      <c r="R317" s="288"/>
      <c r="S317" s="288"/>
      <c r="T317" s="289"/>
    </row>
    <row r="318" spans="1:20" ht="62.4" customHeight="1" x14ac:dyDescent="0.3">
      <c r="A318" s="52"/>
      <c r="B318" s="88">
        <v>80304</v>
      </c>
      <c r="C318" s="290" t="s">
        <v>69</v>
      </c>
      <c r="D318" s="288"/>
      <c r="E318" s="288"/>
      <c r="F318" s="288"/>
      <c r="G318" s="288"/>
      <c r="H318" s="287"/>
      <c r="I318" s="53"/>
      <c r="J318" s="53"/>
      <c r="K318" s="53"/>
      <c r="L318" s="53"/>
      <c r="M318" s="127"/>
      <c r="N318" s="143"/>
      <c r="O318" s="127"/>
      <c r="P318" s="143"/>
      <c r="Q318" s="127"/>
      <c r="R318" s="128"/>
      <c r="S318" s="128"/>
      <c r="T318" s="129"/>
    </row>
    <row r="319" spans="1:20" ht="18.600000000000001" x14ac:dyDescent="0.3">
      <c r="A319" s="52"/>
      <c r="B319" s="89"/>
      <c r="C319" s="127"/>
      <c r="D319" s="128"/>
      <c r="E319" s="128"/>
      <c r="F319" s="128"/>
      <c r="G319" s="128"/>
      <c r="H319" s="143"/>
      <c r="I319" s="53"/>
      <c r="J319" s="53"/>
      <c r="K319" s="53"/>
      <c r="L319" s="53"/>
      <c r="M319" s="127"/>
      <c r="N319" s="143"/>
      <c r="O319" s="286">
        <f>SUM(O255:P263)</f>
        <v>27.443999999999999</v>
      </c>
      <c r="P319" s="287"/>
      <c r="Q319" s="286" t="s">
        <v>70</v>
      </c>
      <c r="R319" s="288"/>
      <c r="S319" s="288"/>
      <c r="T319" s="289"/>
    </row>
    <row r="320" spans="1:20" ht="18.600000000000001" x14ac:dyDescent="0.3">
      <c r="A320" s="52"/>
      <c r="B320" s="89"/>
      <c r="C320" s="127"/>
      <c r="D320" s="128"/>
      <c r="E320" s="128"/>
      <c r="F320" s="128"/>
      <c r="G320" s="128"/>
      <c r="H320" s="143"/>
      <c r="I320" s="53"/>
      <c r="J320" s="53"/>
      <c r="K320" s="53"/>
      <c r="L320" s="53"/>
      <c r="M320" s="127"/>
      <c r="N320" s="143"/>
      <c r="O320" s="127"/>
      <c r="P320" s="143"/>
      <c r="Q320" s="127"/>
      <c r="R320" s="128"/>
      <c r="S320" s="128"/>
      <c r="T320" s="129"/>
    </row>
    <row r="321" spans="1:20" ht="34.200000000000003" customHeight="1" x14ac:dyDescent="0.3">
      <c r="A321" s="52"/>
      <c r="B321" s="88">
        <v>80801</v>
      </c>
      <c r="C321" s="290" t="s">
        <v>71</v>
      </c>
      <c r="D321" s="288"/>
      <c r="E321" s="288"/>
      <c r="F321" s="288"/>
      <c r="G321" s="288"/>
      <c r="H321" s="287"/>
      <c r="I321" s="53"/>
      <c r="J321" s="53"/>
      <c r="K321" s="53"/>
      <c r="L321" s="53"/>
      <c r="M321" s="127"/>
      <c r="N321" s="143"/>
      <c r="O321" s="127"/>
      <c r="P321" s="143"/>
      <c r="Q321" s="127"/>
      <c r="R321" s="128"/>
      <c r="S321" s="128"/>
      <c r="T321" s="129"/>
    </row>
    <row r="322" spans="1:20" ht="42" customHeight="1" x14ac:dyDescent="0.3">
      <c r="A322" s="52"/>
      <c r="B322" s="89"/>
      <c r="C322" s="127"/>
      <c r="D322" s="128"/>
      <c r="E322" s="128"/>
      <c r="F322" s="128"/>
      <c r="G322" s="128"/>
      <c r="H322" s="143"/>
      <c r="I322" s="53"/>
      <c r="J322" s="53"/>
      <c r="K322" s="53"/>
      <c r="L322" s="53"/>
      <c r="M322" s="127"/>
      <c r="N322" s="143"/>
      <c r="O322" s="286">
        <v>5901</v>
      </c>
      <c r="P322" s="287"/>
      <c r="Q322" s="286"/>
      <c r="R322" s="288"/>
      <c r="S322" s="288"/>
      <c r="T322" s="289"/>
    </row>
    <row r="323" spans="1:20" ht="41.4" customHeight="1" x14ac:dyDescent="0.3">
      <c r="A323" s="52"/>
      <c r="B323" s="88">
        <v>80103</v>
      </c>
      <c r="C323" s="290" t="s">
        <v>304</v>
      </c>
      <c r="D323" s="288"/>
      <c r="E323" s="288"/>
      <c r="F323" s="288"/>
      <c r="G323" s="288"/>
      <c r="H323" s="287"/>
      <c r="I323" s="53"/>
      <c r="J323" s="53"/>
      <c r="K323" s="53"/>
      <c r="L323" s="53"/>
      <c r="M323" s="127"/>
      <c r="N323" s="143"/>
      <c r="O323" s="225"/>
      <c r="P323" s="291"/>
      <c r="Q323" s="225"/>
      <c r="R323" s="190"/>
      <c r="S323" s="190"/>
      <c r="T323" s="191"/>
    </row>
    <row r="324" spans="1:20" ht="18.600000000000001" x14ac:dyDescent="0.3">
      <c r="A324" s="52"/>
      <c r="B324" s="89"/>
      <c r="C324" s="127"/>
      <c r="D324" s="128"/>
      <c r="E324" s="128"/>
      <c r="F324" s="128"/>
      <c r="G324" s="128"/>
      <c r="H324" s="143"/>
      <c r="I324" s="53"/>
      <c r="J324" s="127">
        <v>425</v>
      </c>
      <c r="K324" s="143"/>
      <c r="L324" s="53">
        <v>0.1</v>
      </c>
      <c r="M324" s="127">
        <f>J324*L324</f>
        <v>42.5</v>
      </c>
      <c r="N324" s="143"/>
      <c r="O324" s="225">
        <f>M324</f>
        <v>42.5</v>
      </c>
      <c r="P324" s="291"/>
      <c r="Q324" s="225" t="s">
        <v>305</v>
      </c>
      <c r="R324" s="190"/>
      <c r="S324" s="190"/>
      <c r="T324" s="191"/>
    </row>
    <row r="325" spans="1:20" ht="18.600000000000001" x14ac:dyDescent="0.3">
      <c r="A325" s="52"/>
      <c r="B325" s="93"/>
      <c r="C325" s="193"/>
      <c r="D325" s="194"/>
      <c r="E325" s="194"/>
      <c r="F325" s="194"/>
      <c r="G325" s="194"/>
      <c r="H325" s="195"/>
      <c r="I325" s="53"/>
      <c r="J325" s="127">
        <v>173.3</v>
      </c>
      <c r="K325" s="143"/>
      <c r="L325" s="53">
        <v>0.15</v>
      </c>
      <c r="M325" s="127">
        <f>J325*L325</f>
        <v>25.995000000000001</v>
      </c>
      <c r="N325" s="143"/>
      <c r="O325" s="225">
        <f>M325</f>
        <v>25.995000000000001</v>
      </c>
      <c r="P325" s="291"/>
      <c r="Q325" s="225" t="s">
        <v>306</v>
      </c>
      <c r="R325" s="190"/>
      <c r="S325" s="190"/>
      <c r="T325" s="191"/>
    </row>
    <row r="326" spans="1:20" ht="28.2" customHeight="1" x14ac:dyDescent="0.3">
      <c r="A326" s="52"/>
      <c r="B326" s="89"/>
      <c r="C326" s="127"/>
      <c r="D326" s="128"/>
      <c r="E326" s="128"/>
      <c r="F326" s="128"/>
      <c r="G326" s="128"/>
      <c r="H326" s="143"/>
      <c r="I326" s="53"/>
      <c r="J326" s="53"/>
      <c r="K326" s="53"/>
      <c r="L326" s="53"/>
      <c r="M326" s="127"/>
      <c r="N326" s="143"/>
      <c r="O326" s="505">
        <f>SUM(O324:P325)</f>
        <v>68.495000000000005</v>
      </c>
      <c r="P326" s="506"/>
      <c r="Q326" s="286"/>
      <c r="R326" s="288"/>
      <c r="S326" s="288"/>
      <c r="T326" s="289"/>
    </row>
    <row r="327" spans="1:20" ht="34.200000000000003" customHeight="1" x14ac:dyDescent="0.3">
      <c r="A327" s="52"/>
      <c r="B327" s="88">
        <v>80201</v>
      </c>
      <c r="C327" s="290" t="s">
        <v>72</v>
      </c>
      <c r="D327" s="288"/>
      <c r="E327" s="288"/>
      <c r="F327" s="288"/>
      <c r="G327" s="288"/>
      <c r="H327" s="287"/>
      <c r="I327" s="53"/>
      <c r="J327" s="127">
        <v>401.79</v>
      </c>
      <c r="K327" s="143"/>
      <c r="L327" s="53">
        <v>0.1</v>
      </c>
      <c r="M327" s="127">
        <f>J327*L327</f>
        <v>40.179000000000002</v>
      </c>
      <c r="N327" s="143"/>
      <c r="O327" s="225">
        <f>M327</f>
        <v>40.179000000000002</v>
      </c>
      <c r="P327" s="291"/>
      <c r="Q327" s="225"/>
      <c r="R327" s="190"/>
      <c r="S327" s="190"/>
      <c r="T327" s="191"/>
    </row>
    <row r="328" spans="1:20" ht="35.4" customHeight="1" x14ac:dyDescent="0.3">
      <c r="A328" s="52"/>
      <c r="B328" s="89"/>
      <c r="C328" s="127"/>
      <c r="D328" s="128"/>
      <c r="E328" s="128"/>
      <c r="F328" s="128"/>
      <c r="G328" s="128"/>
      <c r="H328" s="143"/>
      <c r="I328" s="53"/>
      <c r="J328" s="53"/>
      <c r="K328" s="53"/>
      <c r="L328" s="53"/>
      <c r="M328" s="127"/>
      <c r="N328" s="143"/>
      <c r="O328" s="286">
        <f>SUM(O327)</f>
        <v>40.179000000000002</v>
      </c>
      <c r="P328" s="287"/>
      <c r="Q328" s="286"/>
      <c r="R328" s="288"/>
      <c r="S328" s="288"/>
      <c r="T328" s="289"/>
    </row>
    <row r="329" spans="1:20" ht="19.2" thickBot="1" x14ac:dyDescent="0.65">
      <c r="A329" s="55"/>
      <c r="B329" s="55"/>
      <c r="C329" s="55"/>
      <c r="D329" s="55"/>
      <c r="E329" s="55"/>
      <c r="F329" s="55"/>
      <c r="G329" s="55"/>
      <c r="H329" s="55"/>
      <c r="I329" s="55"/>
      <c r="J329" s="55"/>
      <c r="K329" s="55"/>
      <c r="L329" s="55"/>
      <c r="M329" s="55"/>
      <c r="N329" s="55"/>
      <c r="O329" s="55"/>
      <c r="P329" s="55"/>
      <c r="Q329" s="55"/>
      <c r="R329" s="55"/>
      <c r="S329" s="55"/>
      <c r="T329" s="55"/>
    </row>
    <row r="330" spans="1:20" ht="19.8" thickTop="1" thickBot="1" x14ac:dyDescent="0.35">
      <c r="A330" s="150"/>
      <c r="B330" s="151"/>
      <c r="C330" s="151"/>
      <c r="D330" s="151"/>
      <c r="E330" s="151"/>
      <c r="F330" s="151"/>
      <c r="G330" s="151"/>
      <c r="H330" s="151"/>
      <c r="I330" s="151"/>
      <c r="J330" s="151"/>
      <c r="K330" s="151"/>
      <c r="L330" s="151"/>
      <c r="M330" s="151"/>
      <c r="N330" s="151"/>
      <c r="O330" s="151"/>
      <c r="P330" s="151"/>
      <c r="Q330" s="151"/>
      <c r="R330" s="151"/>
      <c r="S330" s="151"/>
      <c r="T330" s="152"/>
    </row>
    <row r="331" spans="1:20" ht="19.8" thickTop="1" thickBot="1" x14ac:dyDescent="0.35">
      <c r="A331" s="5"/>
      <c r="B331" s="3"/>
      <c r="C331" s="3"/>
      <c r="D331" s="3"/>
      <c r="E331" s="3"/>
      <c r="F331" s="3"/>
      <c r="G331" s="3"/>
      <c r="H331" s="3"/>
      <c r="I331" s="3"/>
      <c r="J331" s="3"/>
      <c r="K331" s="3"/>
      <c r="L331" s="5"/>
      <c r="M331" s="5"/>
      <c r="N331" s="5"/>
      <c r="O331" s="5"/>
      <c r="P331" s="3"/>
      <c r="Q331" s="3"/>
      <c r="R331" s="3"/>
      <c r="S331" s="3"/>
      <c r="T331" s="3"/>
    </row>
    <row r="332" spans="1:20" ht="19.2" thickBot="1" x14ac:dyDescent="0.35">
      <c r="A332" s="226" t="s">
        <v>1</v>
      </c>
      <c r="B332" s="227"/>
      <c r="C332" s="227"/>
      <c r="D332" s="74">
        <v>1404</v>
      </c>
      <c r="E332" s="75" t="s">
        <v>168</v>
      </c>
      <c r="F332" s="295" t="s">
        <v>169</v>
      </c>
      <c r="G332" s="295"/>
      <c r="H332" s="295"/>
      <c r="I332" s="156"/>
      <c r="J332" s="157"/>
      <c r="K332" s="157"/>
      <c r="L332" s="157"/>
      <c r="M332" s="157"/>
      <c r="N332" s="158"/>
      <c r="O332" s="156"/>
      <c r="P332" s="157"/>
      <c r="Q332" s="157"/>
      <c r="R332" s="158"/>
      <c r="S332" s="75"/>
      <c r="T332" s="76"/>
    </row>
    <row r="333" spans="1:20" ht="19.2" thickBot="1" x14ac:dyDescent="0.35">
      <c r="A333" s="2"/>
      <c r="B333" s="3"/>
      <c r="C333" s="3"/>
      <c r="D333" s="3"/>
      <c r="E333" s="3"/>
      <c r="F333" s="3"/>
      <c r="G333" s="3"/>
      <c r="H333" s="3"/>
      <c r="I333" s="4"/>
      <c r="J333" s="3"/>
      <c r="K333" s="3"/>
      <c r="L333" s="5"/>
      <c r="M333" s="5"/>
      <c r="N333" s="5"/>
      <c r="O333" s="5"/>
      <c r="P333" s="3"/>
      <c r="Q333" s="3"/>
      <c r="R333" s="3"/>
      <c r="S333" s="3"/>
      <c r="T333" s="3"/>
    </row>
    <row r="334" spans="1:20" ht="19.2" thickTop="1" x14ac:dyDescent="0.3">
      <c r="A334" s="159"/>
      <c r="B334" s="161"/>
      <c r="C334" s="163"/>
      <c r="D334" s="163"/>
      <c r="E334" s="163"/>
      <c r="F334" s="163"/>
      <c r="G334" s="163"/>
      <c r="H334" s="164"/>
      <c r="I334" s="167"/>
      <c r="J334" s="169"/>
      <c r="K334" s="170"/>
      <c r="L334" s="171"/>
      <c r="M334" s="77"/>
      <c r="N334" s="78"/>
      <c r="O334" s="78"/>
      <c r="P334" s="79"/>
      <c r="Q334" s="172"/>
      <c r="R334" s="173"/>
      <c r="S334" s="173"/>
      <c r="T334" s="174"/>
    </row>
    <row r="335" spans="1:20" ht="18.600000000000001" x14ac:dyDescent="0.3">
      <c r="A335" s="160"/>
      <c r="B335" s="162"/>
      <c r="C335" s="165"/>
      <c r="D335" s="165"/>
      <c r="E335" s="165"/>
      <c r="F335" s="165"/>
      <c r="G335" s="165"/>
      <c r="H335" s="166"/>
      <c r="I335" s="168"/>
      <c r="J335" s="178"/>
      <c r="K335" s="179"/>
      <c r="L335" s="1"/>
      <c r="M335" s="178"/>
      <c r="N335" s="179"/>
      <c r="O335" s="180"/>
      <c r="P335" s="181"/>
      <c r="Q335" s="175"/>
      <c r="R335" s="176"/>
      <c r="S335" s="176"/>
      <c r="T335" s="177"/>
    </row>
    <row r="336" spans="1:20" ht="34.799999999999997" customHeight="1" x14ac:dyDescent="0.3">
      <c r="A336" s="52"/>
      <c r="B336" s="6" t="s">
        <v>170</v>
      </c>
      <c r="C336" s="300" t="s">
        <v>179</v>
      </c>
      <c r="D336" s="301"/>
      <c r="E336" s="301"/>
      <c r="F336" s="301"/>
      <c r="G336" s="301"/>
      <c r="H336" s="302"/>
      <c r="I336" s="53"/>
      <c r="J336" s="127"/>
      <c r="K336" s="143"/>
      <c r="L336" s="53"/>
      <c r="M336" s="127"/>
      <c r="N336" s="143"/>
      <c r="O336" s="127"/>
      <c r="P336" s="143"/>
      <c r="Q336" s="128"/>
      <c r="R336" s="128"/>
      <c r="S336" s="128"/>
      <c r="T336" s="129"/>
    </row>
    <row r="337" spans="1:20" ht="18.600000000000001" x14ac:dyDescent="0.3">
      <c r="A337" s="52"/>
      <c r="B337" s="7"/>
      <c r="C337" s="127"/>
      <c r="D337" s="128"/>
      <c r="E337" s="128"/>
      <c r="F337" s="128"/>
      <c r="G337" s="128"/>
      <c r="H337" s="143"/>
      <c r="I337" s="53"/>
      <c r="J337" s="127">
        <v>425</v>
      </c>
      <c r="K337" s="143"/>
      <c r="L337" s="53">
        <v>0.25</v>
      </c>
      <c r="M337" s="127">
        <f>J337*L337</f>
        <v>106.25</v>
      </c>
      <c r="N337" s="143"/>
      <c r="O337" s="127">
        <f>M337</f>
        <v>106.25</v>
      </c>
      <c r="P337" s="143"/>
      <c r="Q337" s="128"/>
      <c r="R337" s="128"/>
      <c r="S337" s="128"/>
      <c r="T337" s="129"/>
    </row>
    <row r="338" spans="1:20" ht="18.600000000000001" x14ac:dyDescent="0.3">
      <c r="A338" s="52"/>
      <c r="B338" s="7"/>
      <c r="C338" s="127"/>
      <c r="D338" s="128"/>
      <c r="E338" s="128"/>
      <c r="F338" s="128"/>
      <c r="G338" s="128"/>
      <c r="H338" s="143"/>
      <c r="I338" s="53"/>
      <c r="J338" s="127"/>
      <c r="K338" s="143"/>
      <c r="L338" s="53"/>
      <c r="M338" s="127"/>
      <c r="N338" s="143"/>
      <c r="O338" s="296">
        <f>O337</f>
        <v>106.25</v>
      </c>
      <c r="P338" s="297"/>
      <c r="Q338" s="298" t="s">
        <v>178</v>
      </c>
      <c r="R338" s="298"/>
      <c r="S338" s="298"/>
      <c r="T338" s="299"/>
    </row>
    <row r="339" spans="1:20" ht="18.600000000000001" x14ac:dyDescent="0.3">
      <c r="A339" s="52"/>
      <c r="B339" s="7"/>
      <c r="C339" s="127"/>
      <c r="D339" s="128"/>
      <c r="E339" s="128"/>
      <c r="F339" s="128"/>
      <c r="G339" s="128"/>
      <c r="H339" s="143"/>
      <c r="I339" s="53"/>
      <c r="J339" s="127"/>
      <c r="K339" s="143"/>
      <c r="L339" s="53"/>
      <c r="M339" s="127"/>
      <c r="N339" s="143"/>
      <c r="O339" s="127"/>
      <c r="P339" s="143"/>
      <c r="Q339" s="127"/>
      <c r="R339" s="128"/>
      <c r="S339" s="128"/>
      <c r="T339" s="129"/>
    </row>
    <row r="340" spans="1:20" ht="37.799999999999997" customHeight="1" x14ac:dyDescent="0.3">
      <c r="A340" s="52"/>
      <c r="B340" s="6" t="s">
        <v>171</v>
      </c>
      <c r="C340" s="300" t="s">
        <v>175</v>
      </c>
      <c r="D340" s="301"/>
      <c r="E340" s="301"/>
      <c r="F340" s="301"/>
      <c r="G340" s="301"/>
      <c r="H340" s="302"/>
      <c r="I340" s="53"/>
      <c r="J340" s="127"/>
      <c r="K340" s="143"/>
      <c r="L340" s="53"/>
      <c r="M340" s="127"/>
      <c r="N340" s="143"/>
      <c r="O340" s="127"/>
      <c r="P340" s="143"/>
      <c r="Q340" s="127"/>
      <c r="R340" s="128"/>
      <c r="S340" s="128"/>
      <c r="T340" s="129"/>
    </row>
    <row r="341" spans="1:20" ht="18.600000000000001" x14ac:dyDescent="0.3">
      <c r="A341" s="52"/>
      <c r="B341" s="7"/>
      <c r="C341" s="127"/>
      <c r="D341" s="128"/>
      <c r="E341" s="128"/>
      <c r="F341" s="128"/>
      <c r="G341" s="128"/>
      <c r="H341" s="143"/>
      <c r="I341" s="53"/>
      <c r="J341" s="127"/>
      <c r="K341" s="143"/>
      <c r="L341" s="53"/>
      <c r="M341" s="127"/>
      <c r="N341" s="143"/>
      <c r="O341" s="127">
        <v>12.16</v>
      </c>
      <c r="P341" s="143"/>
      <c r="Q341" s="127" t="s">
        <v>172</v>
      </c>
      <c r="R341" s="128"/>
      <c r="S341" s="128"/>
      <c r="T341" s="129"/>
    </row>
    <row r="342" spans="1:20" ht="18.600000000000001" x14ac:dyDescent="0.3">
      <c r="A342" s="52"/>
      <c r="B342" s="7"/>
      <c r="C342" s="127"/>
      <c r="D342" s="128"/>
      <c r="E342" s="128"/>
      <c r="F342" s="128"/>
      <c r="G342" s="128"/>
      <c r="H342" s="143"/>
      <c r="I342" s="53"/>
      <c r="J342" s="127"/>
      <c r="K342" s="143"/>
      <c r="L342" s="53"/>
      <c r="M342" s="127"/>
      <c r="N342" s="143"/>
      <c r="O342" s="127">
        <v>51.3</v>
      </c>
      <c r="P342" s="143"/>
      <c r="Q342" s="127" t="s">
        <v>173</v>
      </c>
      <c r="R342" s="128"/>
      <c r="S342" s="128"/>
      <c r="T342" s="129"/>
    </row>
    <row r="343" spans="1:20" ht="18.600000000000001" x14ac:dyDescent="0.3">
      <c r="A343" s="52"/>
      <c r="B343" s="7"/>
      <c r="C343" s="127"/>
      <c r="D343" s="128"/>
      <c r="E343" s="128"/>
      <c r="F343" s="128"/>
      <c r="G343" s="128"/>
      <c r="H343" s="143"/>
      <c r="I343" s="53"/>
      <c r="J343" s="127"/>
      <c r="K343" s="143"/>
      <c r="L343" s="53"/>
      <c r="M343" s="127"/>
      <c r="N343" s="143"/>
      <c r="O343" s="127">
        <v>31</v>
      </c>
      <c r="P343" s="143"/>
      <c r="Q343" s="127" t="s">
        <v>174</v>
      </c>
      <c r="R343" s="128"/>
      <c r="S343" s="128"/>
      <c r="T343" s="129"/>
    </row>
    <row r="344" spans="1:20" ht="18.600000000000001" x14ac:dyDescent="0.3">
      <c r="A344" s="52"/>
      <c r="B344" s="7"/>
      <c r="C344" s="127"/>
      <c r="D344" s="128"/>
      <c r="E344" s="128"/>
      <c r="F344" s="128"/>
      <c r="G344" s="128"/>
      <c r="H344" s="143"/>
      <c r="I344" s="53"/>
      <c r="J344" s="53">
        <v>110.4</v>
      </c>
      <c r="K344" s="53">
        <v>0.4</v>
      </c>
      <c r="L344" s="53">
        <v>0.5</v>
      </c>
      <c r="M344" s="127">
        <f>J344*K344*L344</f>
        <v>22.080000000000002</v>
      </c>
      <c r="N344" s="143"/>
      <c r="O344" s="127">
        <f>M344</f>
        <v>22.080000000000002</v>
      </c>
      <c r="P344" s="143"/>
      <c r="Q344" s="127" t="s">
        <v>176</v>
      </c>
      <c r="R344" s="128"/>
      <c r="S344" s="128"/>
      <c r="T344" s="129"/>
    </row>
    <row r="345" spans="1:20" ht="18.600000000000001" x14ac:dyDescent="0.3">
      <c r="A345" s="52"/>
      <c r="B345" s="7"/>
      <c r="C345" s="127"/>
      <c r="D345" s="128"/>
      <c r="E345" s="128"/>
      <c r="F345" s="128"/>
      <c r="G345" s="128"/>
      <c r="H345" s="143"/>
      <c r="I345" s="53"/>
      <c r="J345" s="53">
        <v>88.7</v>
      </c>
      <c r="K345" s="53">
        <v>0.5</v>
      </c>
      <c r="L345" s="53">
        <v>0.5</v>
      </c>
      <c r="M345" s="127">
        <f>J345*K345*L345</f>
        <v>22.175000000000001</v>
      </c>
      <c r="N345" s="143"/>
      <c r="O345" s="127">
        <f>M345</f>
        <v>22.175000000000001</v>
      </c>
      <c r="P345" s="143"/>
      <c r="Q345" s="127" t="s">
        <v>177</v>
      </c>
      <c r="R345" s="128"/>
      <c r="S345" s="128"/>
      <c r="T345" s="129"/>
    </row>
    <row r="346" spans="1:20" ht="18.600000000000001" x14ac:dyDescent="0.3">
      <c r="A346" s="52"/>
      <c r="B346" s="7"/>
      <c r="C346" s="127"/>
      <c r="D346" s="128"/>
      <c r="E346" s="128"/>
      <c r="F346" s="128"/>
      <c r="G346" s="128"/>
      <c r="H346" s="143"/>
      <c r="I346" s="53"/>
      <c r="J346" s="127"/>
      <c r="K346" s="143"/>
      <c r="L346" s="53"/>
      <c r="M346" s="127"/>
      <c r="N346" s="143"/>
      <c r="O346" s="296">
        <f>SUM(O341:P345)</f>
        <v>138.715</v>
      </c>
      <c r="P346" s="297"/>
      <c r="Q346" s="298"/>
      <c r="R346" s="298"/>
      <c r="S346" s="298"/>
      <c r="T346" s="299"/>
    </row>
    <row r="347" spans="1:20" ht="18.600000000000001" x14ac:dyDescent="0.3">
      <c r="A347" s="52"/>
      <c r="B347" s="23"/>
      <c r="C347" s="193"/>
      <c r="D347" s="190"/>
      <c r="E347" s="190"/>
      <c r="F347" s="190"/>
      <c r="G347" s="190"/>
      <c r="H347" s="291"/>
      <c r="I347" s="53"/>
      <c r="J347" s="127"/>
      <c r="K347" s="143"/>
      <c r="L347" s="53"/>
      <c r="M347" s="127"/>
      <c r="N347" s="143"/>
      <c r="O347" s="225"/>
      <c r="P347" s="291"/>
      <c r="Q347" s="225"/>
      <c r="R347" s="190"/>
      <c r="S347" s="190"/>
      <c r="T347" s="191"/>
    </row>
    <row r="348" spans="1:20" ht="19.2" thickBot="1" x14ac:dyDescent="0.35">
      <c r="A348" s="56"/>
      <c r="B348" s="17"/>
      <c r="C348" s="18"/>
      <c r="D348" s="19"/>
      <c r="E348" s="19"/>
      <c r="F348" s="19"/>
      <c r="G348" s="19"/>
      <c r="H348" s="19"/>
      <c r="I348" s="57"/>
      <c r="J348" s="57"/>
      <c r="K348" s="57"/>
      <c r="L348" s="57"/>
      <c r="M348" s="57"/>
      <c r="N348" s="57"/>
      <c r="O348" s="19"/>
      <c r="P348" s="19"/>
      <c r="Q348" s="19"/>
      <c r="R348" s="19"/>
      <c r="S348" s="19"/>
      <c r="T348" s="19"/>
    </row>
    <row r="349" spans="1:20" ht="19.8" thickTop="1" thickBot="1" x14ac:dyDescent="0.35">
      <c r="A349" s="150" t="s">
        <v>0</v>
      </c>
      <c r="B349" s="151"/>
      <c r="C349" s="151"/>
      <c r="D349" s="151"/>
      <c r="E349" s="151"/>
      <c r="F349" s="151"/>
      <c r="G349" s="151"/>
      <c r="H349" s="151"/>
      <c r="I349" s="151"/>
      <c r="J349" s="151"/>
      <c r="K349" s="151"/>
      <c r="L349" s="151"/>
      <c r="M349" s="151"/>
      <c r="N349" s="151"/>
      <c r="O349" s="151"/>
      <c r="P349" s="151"/>
      <c r="Q349" s="151"/>
      <c r="R349" s="151"/>
      <c r="S349" s="151"/>
      <c r="T349" s="152"/>
    </row>
    <row r="350" spans="1:20" ht="19.8" thickTop="1" thickBot="1" x14ac:dyDescent="0.35">
      <c r="A350" s="5"/>
      <c r="B350" s="3"/>
      <c r="C350" s="3"/>
      <c r="D350" s="3"/>
      <c r="E350" s="3"/>
      <c r="F350" s="3"/>
      <c r="G350" s="3"/>
      <c r="H350" s="3"/>
      <c r="I350" s="3"/>
      <c r="J350" s="3"/>
      <c r="K350" s="3"/>
      <c r="L350" s="5"/>
      <c r="M350" s="5"/>
      <c r="N350" s="5"/>
      <c r="O350" s="5"/>
      <c r="P350" s="3"/>
      <c r="Q350" s="3"/>
      <c r="R350" s="3"/>
      <c r="S350" s="3"/>
      <c r="T350" s="3"/>
    </row>
    <row r="351" spans="1:20" ht="19.2" thickBot="1" x14ac:dyDescent="0.35">
      <c r="A351" s="153" t="s">
        <v>1</v>
      </c>
      <c r="B351" s="154"/>
      <c r="C351" s="154"/>
      <c r="D351" s="74">
        <v>1404</v>
      </c>
      <c r="E351" s="75" t="s">
        <v>265</v>
      </c>
      <c r="F351" s="155" t="s">
        <v>266</v>
      </c>
      <c r="G351" s="155"/>
      <c r="H351" s="155"/>
      <c r="I351" s="156" t="s">
        <v>4</v>
      </c>
      <c r="J351" s="157"/>
      <c r="K351" s="157"/>
      <c r="L351" s="157"/>
      <c r="M351" s="157"/>
      <c r="N351" s="158"/>
      <c r="O351" s="156" t="s">
        <v>5</v>
      </c>
      <c r="P351" s="157"/>
      <c r="Q351" s="157"/>
      <c r="R351" s="158"/>
      <c r="S351" s="75" t="s">
        <v>6</v>
      </c>
      <c r="T351" s="76"/>
    </row>
    <row r="352" spans="1:20" ht="19.2" thickTop="1" x14ac:dyDescent="0.3">
      <c r="A352" s="159" t="s">
        <v>7</v>
      </c>
      <c r="B352" s="161" t="s">
        <v>4</v>
      </c>
      <c r="C352" s="163" t="s">
        <v>8</v>
      </c>
      <c r="D352" s="163"/>
      <c r="E352" s="163"/>
      <c r="F352" s="163"/>
      <c r="G352" s="163"/>
      <c r="H352" s="164"/>
      <c r="I352" s="167" t="s">
        <v>35</v>
      </c>
      <c r="J352" s="169" t="s">
        <v>9</v>
      </c>
      <c r="K352" s="170"/>
      <c r="L352" s="171"/>
      <c r="M352" s="77" t="s">
        <v>10</v>
      </c>
      <c r="N352" s="78" t="s">
        <v>11</v>
      </c>
      <c r="O352" s="78" t="s">
        <v>12</v>
      </c>
      <c r="P352" s="79" t="s">
        <v>13</v>
      </c>
      <c r="Q352" s="172" t="s">
        <v>14</v>
      </c>
      <c r="R352" s="173"/>
      <c r="S352" s="173"/>
      <c r="T352" s="174"/>
    </row>
    <row r="353" spans="1:20" ht="18.600000000000001" x14ac:dyDescent="0.3">
      <c r="A353" s="160"/>
      <c r="B353" s="162"/>
      <c r="C353" s="165"/>
      <c r="D353" s="165"/>
      <c r="E353" s="165"/>
      <c r="F353" s="165"/>
      <c r="G353" s="165"/>
      <c r="H353" s="166"/>
      <c r="I353" s="168"/>
      <c r="J353" s="1" t="s">
        <v>10</v>
      </c>
      <c r="K353" s="1" t="s">
        <v>15</v>
      </c>
      <c r="L353" s="1" t="s">
        <v>16</v>
      </c>
      <c r="M353" s="178" t="s">
        <v>17</v>
      </c>
      <c r="N353" s="179"/>
      <c r="O353" s="180" t="s">
        <v>18</v>
      </c>
      <c r="P353" s="181"/>
      <c r="Q353" s="175"/>
      <c r="R353" s="176"/>
      <c r="S353" s="176"/>
      <c r="T353" s="177"/>
    </row>
    <row r="354" spans="1:20" ht="90.6" customHeight="1" x14ac:dyDescent="0.3">
      <c r="A354" s="83"/>
      <c r="B354" s="94" t="s">
        <v>320</v>
      </c>
      <c r="C354" s="314" t="s">
        <v>321</v>
      </c>
      <c r="D354" s="140"/>
      <c r="E354" s="140"/>
      <c r="F354" s="140"/>
      <c r="G354" s="140"/>
      <c r="H354" s="141"/>
      <c r="I354" s="70"/>
      <c r="J354" s="70"/>
      <c r="K354" s="53"/>
      <c r="L354" s="53"/>
      <c r="M354" s="127"/>
      <c r="N354" s="143"/>
      <c r="O354" s="127"/>
      <c r="P354" s="143"/>
      <c r="Q354" s="128"/>
      <c r="R354" s="128"/>
      <c r="S354" s="128"/>
      <c r="T354" s="129"/>
    </row>
    <row r="355" spans="1:20" ht="18.600000000000001" x14ac:dyDescent="0.3">
      <c r="A355" s="83"/>
      <c r="B355" s="85"/>
      <c r="C355" s="132"/>
      <c r="D355" s="142"/>
      <c r="E355" s="142"/>
      <c r="F355" s="142"/>
      <c r="G355" s="142"/>
      <c r="H355" s="133"/>
      <c r="I355" s="70"/>
      <c r="J355" s="70"/>
      <c r="K355" s="53"/>
      <c r="L355" s="53"/>
      <c r="M355" s="144">
        <v>349.89</v>
      </c>
      <c r="N355" s="143"/>
      <c r="O355" s="139">
        <f>M355</f>
        <v>349.89</v>
      </c>
      <c r="P355" s="131"/>
      <c r="Q355" s="125" t="s">
        <v>336</v>
      </c>
      <c r="R355" s="125"/>
      <c r="S355" s="125"/>
      <c r="T355" s="126"/>
    </row>
    <row r="356" spans="1:20" ht="18.600000000000001" x14ac:dyDescent="0.3">
      <c r="A356" s="83"/>
      <c r="B356" s="85"/>
      <c r="C356" s="132"/>
      <c r="D356" s="142"/>
      <c r="E356" s="142"/>
      <c r="F356" s="142"/>
      <c r="G356" s="142"/>
      <c r="H356" s="133"/>
      <c r="I356" s="70"/>
      <c r="J356" s="70"/>
      <c r="K356" s="53"/>
      <c r="L356" s="53"/>
      <c r="M356" s="132"/>
      <c r="N356" s="143"/>
      <c r="O356" s="144"/>
      <c r="P356" s="135"/>
      <c r="Q356" s="128"/>
      <c r="R356" s="128"/>
      <c r="S356" s="128"/>
      <c r="T356" s="129"/>
    </row>
    <row r="357" spans="1:20" ht="19.2" thickBot="1" x14ac:dyDescent="0.65">
      <c r="A357" s="55"/>
      <c r="B357" s="55"/>
      <c r="C357" s="55"/>
      <c r="D357" s="55"/>
      <c r="E357" s="55"/>
      <c r="F357" s="55"/>
      <c r="G357" s="55"/>
      <c r="H357" s="55"/>
      <c r="I357" s="55"/>
      <c r="J357" s="55"/>
      <c r="K357" s="55"/>
      <c r="L357" s="55"/>
      <c r="M357" s="55"/>
      <c r="N357" s="55"/>
      <c r="O357" s="55"/>
      <c r="P357" s="55"/>
      <c r="Q357" s="55"/>
      <c r="R357" s="55"/>
      <c r="S357" s="55"/>
      <c r="T357" s="55"/>
    </row>
    <row r="358" spans="1:20" ht="19.8" thickTop="1" thickBot="1" x14ac:dyDescent="0.35">
      <c r="A358" s="150" t="s">
        <v>0</v>
      </c>
      <c r="B358" s="151"/>
      <c r="C358" s="151"/>
      <c r="D358" s="151"/>
      <c r="E358" s="151"/>
      <c r="F358" s="151"/>
      <c r="G358" s="151"/>
      <c r="H358" s="151"/>
      <c r="I358" s="151"/>
      <c r="J358" s="151"/>
      <c r="K358" s="151"/>
      <c r="L358" s="151"/>
      <c r="M358" s="151"/>
      <c r="N358" s="151"/>
      <c r="O358" s="151"/>
      <c r="P358" s="151"/>
      <c r="Q358" s="151"/>
      <c r="R358" s="151"/>
      <c r="S358" s="151"/>
      <c r="T358" s="152"/>
    </row>
    <row r="359" spans="1:20" ht="19.8" thickTop="1" thickBot="1" x14ac:dyDescent="0.35">
      <c r="A359" s="5"/>
      <c r="B359" s="3"/>
      <c r="C359" s="3"/>
      <c r="D359" s="3"/>
      <c r="E359" s="3"/>
      <c r="F359" s="3"/>
      <c r="G359" s="3"/>
      <c r="H359" s="3"/>
      <c r="I359" s="3"/>
      <c r="J359" s="3"/>
      <c r="K359" s="3"/>
      <c r="L359" s="5"/>
      <c r="M359" s="5"/>
      <c r="N359" s="5"/>
      <c r="O359" s="5"/>
      <c r="P359" s="3"/>
      <c r="Q359" s="3"/>
      <c r="R359" s="3"/>
      <c r="S359" s="3"/>
      <c r="T359" s="3"/>
    </row>
    <row r="360" spans="1:20" ht="19.2" thickBot="1" x14ac:dyDescent="0.35">
      <c r="A360" s="153" t="s">
        <v>1</v>
      </c>
      <c r="B360" s="154"/>
      <c r="C360" s="154"/>
      <c r="D360" s="74">
        <v>1404</v>
      </c>
      <c r="E360" s="75" t="s">
        <v>73</v>
      </c>
      <c r="F360" s="310" t="s">
        <v>74</v>
      </c>
      <c r="G360" s="310"/>
      <c r="H360" s="311"/>
      <c r="I360" s="312" t="s">
        <v>4</v>
      </c>
      <c r="J360" s="313"/>
      <c r="K360" s="313"/>
      <c r="L360" s="157"/>
      <c r="M360" s="157"/>
      <c r="N360" s="158"/>
      <c r="O360" s="156" t="s">
        <v>5</v>
      </c>
      <c r="P360" s="157"/>
      <c r="Q360" s="157"/>
      <c r="R360" s="158"/>
      <c r="S360" s="75" t="s">
        <v>6</v>
      </c>
      <c r="T360" s="76"/>
    </row>
    <row r="361" spans="1:20" ht="19.2" thickBot="1" x14ac:dyDescent="0.35">
      <c r="A361" s="2"/>
      <c r="B361" s="3"/>
      <c r="C361" s="3"/>
      <c r="D361" s="3"/>
      <c r="E361" s="3"/>
      <c r="F361" s="3"/>
      <c r="G361" s="3"/>
      <c r="H361" s="3"/>
      <c r="I361" s="4"/>
      <c r="J361" s="3"/>
      <c r="K361" s="3"/>
      <c r="L361" s="5"/>
      <c r="M361" s="5"/>
      <c r="N361" s="5"/>
      <c r="O361" s="5"/>
      <c r="P361" s="3"/>
      <c r="Q361" s="3"/>
      <c r="R361" s="3"/>
      <c r="S361" s="3"/>
      <c r="T361" s="3"/>
    </row>
    <row r="362" spans="1:20" ht="65.400000000000006" customHeight="1" thickTop="1" x14ac:dyDescent="0.3">
      <c r="A362" s="303" t="s">
        <v>7</v>
      </c>
      <c r="B362" s="161" t="s">
        <v>4</v>
      </c>
      <c r="C362" s="304" t="s">
        <v>8</v>
      </c>
      <c r="D362" s="163"/>
      <c r="E362" s="163"/>
      <c r="F362" s="163"/>
      <c r="G362" s="163"/>
      <c r="H362" s="164"/>
      <c r="I362" s="306" t="s">
        <v>35</v>
      </c>
      <c r="J362" s="307" t="s">
        <v>9</v>
      </c>
      <c r="K362" s="308"/>
      <c r="L362" s="309"/>
      <c r="M362" s="77" t="s">
        <v>10</v>
      </c>
      <c r="N362" s="78" t="s">
        <v>11</v>
      </c>
      <c r="O362" s="78" t="s">
        <v>12</v>
      </c>
      <c r="P362" s="79" t="s">
        <v>13</v>
      </c>
      <c r="Q362" s="172" t="s">
        <v>14</v>
      </c>
      <c r="R362" s="173"/>
      <c r="S362" s="173"/>
      <c r="T362" s="174"/>
    </row>
    <row r="363" spans="1:20" ht="17.399999999999999" customHeight="1" x14ac:dyDescent="0.3">
      <c r="A363" s="160"/>
      <c r="B363" s="162"/>
      <c r="C363" s="305"/>
      <c r="D363" s="165"/>
      <c r="E363" s="165"/>
      <c r="F363" s="165"/>
      <c r="G363" s="165"/>
      <c r="H363" s="166"/>
      <c r="I363" s="168"/>
      <c r="J363" s="178" t="s">
        <v>215</v>
      </c>
      <c r="K363" s="179"/>
      <c r="L363" s="1" t="s">
        <v>216</v>
      </c>
      <c r="M363" s="178" t="s">
        <v>17</v>
      </c>
      <c r="N363" s="179"/>
      <c r="O363" s="178" t="s">
        <v>18</v>
      </c>
      <c r="P363" s="179"/>
      <c r="Q363" s="175"/>
      <c r="R363" s="176"/>
      <c r="S363" s="176"/>
      <c r="T363" s="177"/>
    </row>
    <row r="364" spans="1:20" ht="62.4" customHeight="1" x14ac:dyDescent="0.3">
      <c r="A364" s="52"/>
      <c r="B364" s="95">
        <v>110501</v>
      </c>
      <c r="C364" s="317" t="s">
        <v>297</v>
      </c>
      <c r="D364" s="318"/>
      <c r="E364" s="318"/>
      <c r="F364" s="318"/>
      <c r="G364" s="318"/>
      <c r="H364" s="316"/>
      <c r="I364" s="53"/>
      <c r="J364" s="127"/>
      <c r="K364" s="143"/>
      <c r="L364" s="53"/>
      <c r="M364" s="127"/>
      <c r="N364" s="143"/>
      <c r="O364" s="127"/>
      <c r="P364" s="143"/>
      <c r="Q364" s="128"/>
      <c r="R364" s="128"/>
      <c r="S364" s="128"/>
      <c r="T364" s="129"/>
    </row>
    <row r="365" spans="1:20" ht="17.399999999999999" customHeight="1" x14ac:dyDescent="0.3">
      <c r="A365" s="52"/>
      <c r="B365" s="20"/>
      <c r="C365" s="281"/>
      <c r="D365" s="282"/>
      <c r="E365" s="282"/>
      <c r="F365" s="282"/>
      <c r="G365" s="282"/>
      <c r="H365" s="283"/>
      <c r="I365" s="53"/>
      <c r="J365" s="127">
        <v>537</v>
      </c>
      <c r="K365" s="143"/>
      <c r="L365" s="53">
        <v>0.35</v>
      </c>
      <c r="M365" s="127">
        <f>J365*L365</f>
        <v>187.95</v>
      </c>
      <c r="N365" s="143"/>
      <c r="O365" s="127">
        <f>M365</f>
        <v>187.95</v>
      </c>
      <c r="P365" s="143"/>
      <c r="Q365" s="127" t="s">
        <v>208</v>
      </c>
      <c r="R365" s="128"/>
      <c r="S365" s="128"/>
      <c r="T365" s="129"/>
    </row>
    <row r="366" spans="1:20" ht="18.600000000000001" customHeight="1" x14ac:dyDescent="0.3">
      <c r="A366" s="52"/>
      <c r="B366" s="20"/>
      <c r="C366" s="127"/>
      <c r="D366" s="128"/>
      <c r="E366" s="128"/>
      <c r="F366" s="128"/>
      <c r="G366" s="128"/>
      <c r="H366" s="143"/>
      <c r="I366" s="53"/>
      <c r="J366" s="127">
        <v>453</v>
      </c>
      <c r="K366" s="143"/>
      <c r="L366" s="53">
        <v>0.35</v>
      </c>
      <c r="M366" s="127">
        <f>J366*L366</f>
        <v>158.54999999999998</v>
      </c>
      <c r="N366" s="143"/>
      <c r="O366" s="127">
        <f>M366</f>
        <v>158.54999999999998</v>
      </c>
      <c r="P366" s="143"/>
      <c r="Q366" s="127" t="s">
        <v>209</v>
      </c>
      <c r="R366" s="128"/>
      <c r="S366" s="128"/>
      <c r="T366" s="129"/>
    </row>
    <row r="367" spans="1:20" ht="28.2" customHeight="1" x14ac:dyDescent="0.3">
      <c r="A367" s="52"/>
      <c r="B367" s="20"/>
      <c r="C367" s="127"/>
      <c r="D367" s="128"/>
      <c r="E367" s="128"/>
      <c r="F367" s="128"/>
      <c r="G367" s="128"/>
      <c r="H367" s="143"/>
      <c r="I367" s="53"/>
      <c r="J367" s="127"/>
      <c r="K367" s="143"/>
      <c r="L367" s="53"/>
      <c r="M367" s="127"/>
      <c r="N367" s="143"/>
      <c r="O367" s="315">
        <f>SUM(O365:P366)</f>
        <v>346.5</v>
      </c>
      <c r="P367" s="316"/>
      <c r="Q367" s="128"/>
      <c r="R367" s="128"/>
      <c r="S367" s="128"/>
      <c r="T367" s="129"/>
    </row>
    <row r="368" spans="1:20" ht="64.8" customHeight="1" x14ac:dyDescent="0.3">
      <c r="A368" s="52"/>
      <c r="B368" s="95">
        <v>110702</v>
      </c>
      <c r="C368" s="317" t="s">
        <v>210</v>
      </c>
      <c r="D368" s="318"/>
      <c r="E368" s="318"/>
      <c r="F368" s="318"/>
      <c r="G368" s="318"/>
      <c r="H368" s="316"/>
      <c r="I368" s="53"/>
      <c r="J368" s="127"/>
      <c r="K368" s="143"/>
      <c r="L368" s="53"/>
      <c r="M368" s="127"/>
      <c r="N368" s="143"/>
      <c r="O368" s="127"/>
      <c r="P368" s="143"/>
      <c r="Q368" s="127"/>
      <c r="R368" s="128"/>
      <c r="S368" s="128"/>
      <c r="T368" s="129"/>
    </row>
    <row r="369" spans="1:20" ht="40.200000000000003" customHeight="1" x14ac:dyDescent="0.3">
      <c r="A369" s="52"/>
      <c r="B369" s="93"/>
      <c r="C369" s="193"/>
      <c r="D369" s="194"/>
      <c r="E369" s="194"/>
      <c r="F369" s="194"/>
      <c r="G369" s="194"/>
      <c r="H369" s="195"/>
      <c r="I369" s="53"/>
      <c r="J369" s="127"/>
      <c r="K369" s="143"/>
      <c r="L369" s="53"/>
      <c r="M369" s="127">
        <v>505.55</v>
      </c>
      <c r="N369" s="143"/>
      <c r="O369" s="127">
        <f>M369</f>
        <v>505.55</v>
      </c>
      <c r="P369" s="143"/>
      <c r="Q369" s="127"/>
      <c r="R369" s="128"/>
      <c r="S369" s="128"/>
      <c r="T369" s="129"/>
    </row>
    <row r="370" spans="1:20" ht="36" customHeight="1" x14ac:dyDescent="0.3">
      <c r="A370" s="52"/>
      <c r="B370" s="93"/>
      <c r="C370" s="193"/>
      <c r="D370" s="194"/>
      <c r="E370" s="194"/>
      <c r="F370" s="194"/>
      <c r="G370" s="194"/>
      <c r="H370" s="195"/>
      <c r="I370" s="53"/>
      <c r="J370" s="127"/>
      <c r="K370" s="143"/>
      <c r="L370" s="53"/>
      <c r="M370" s="127">
        <v>412</v>
      </c>
      <c r="N370" s="143"/>
      <c r="O370" s="127">
        <f>M370</f>
        <v>412</v>
      </c>
      <c r="P370" s="143"/>
      <c r="Q370" s="127"/>
      <c r="R370" s="128"/>
      <c r="S370" s="128"/>
      <c r="T370" s="129"/>
    </row>
    <row r="371" spans="1:20" ht="35.4" customHeight="1" x14ac:dyDescent="0.3">
      <c r="A371" s="52"/>
      <c r="B371" s="96"/>
      <c r="C371" s="321"/>
      <c r="D371" s="322"/>
      <c r="E371" s="322"/>
      <c r="F371" s="322"/>
      <c r="G371" s="322"/>
      <c r="H371" s="323"/>
      <c r="I371" s="53"/>
      <c r="J371" s="127"/>
      <c r="K371" s="143"/>
      <c r="L371" s="53"/>
      <c r="M371" s="127"/>
      <c r="N371" s="143"/>
      <c r="O371" s="315">
        <f>SUM(O369:P370)</f>
        <v>917.55</v>
      </c>
      <c r="P371" s="316"/>
      <c r="Q371" s="127"/>
      <c r="R371" s="128"/>
      <c r="S371" s="128"/>
      <c r="T371" s="129"/>
    </row>
    <row r="372" spans="1:20" ht="52.8" customHeight="1" x14ac:dyDescent="0.3">
      <c r="A372" s="52"/>
      <c r="B372" s="95">
        <v>110502</v>
      </c>
      <c r="C372" s="317" t="s">
        <v>382</v>
      </c>
      <c r="D372" s="324"/>
      <c r="E372" s="324"/>
      <c r="F372" s="324"/>
      <c r="G372" s="324"/>
      <c r="H372" s="325"/>
      <c r="I372" s="53"/>
      <c r="J372" s="127"/>
      <c r="K372" s="143"/>
      <c r="L372" s="53"/>
      <c r="M372" s="127"/>
      <c r="N372" s="143"/>
      <c r="O372" s="127"/>
      <c r="P372" s="143"/>
      <c r="Q372" s="127"/>
      <c r="R372" s="128"/>
      <c r="S372" s="128"/>
      <c r="T372" s="129"/>
    </row>
    <row r="373" spans="1:20" ht="18.600000000000001" x14ac:dyDescent="0.3">
      <c r="A373" s="52"/>
      <c r="B373" s="93"/>
      <c r="C373" s="193"/>
      <c r="D373" s="194"/>
      <c r="E373" s="194"/>
      <c r="F373" s="194"/>
      <c r="G373" s="194"/>
      <c r="H373" s="195"/>
      <c r="I373" s="53"/>
      <c r="J373" s="127">
        <v>62.152799999999999</v>
      </c>
      <c r="K373" s="143"/>
      <c r="L373" s="53"/>
      <c r="M373" s="127"/>
      <c r="N373" s="143"/>
      <c r="O373" s="127">
        <f>J373</f>
        <v>62.152799999999999</v>
      </c>
      <c r="P373" s="143"/>
      <c r="Q373" s="127" t="s">
        <v>211</v>
      </c>
      <c r="R373" s="128"/>
      <c r="S373" s="128"/>
      <c r="T373" s="129"/>
    </row>
    <row r="374" spans="1:20" ht="18.600000000000001" x14ac:dyDescent="0.3">
      <c r="A374" s="52"/>
      <c r="B374" s="93"/>
      <c r="C374" s="193"/>
      <c r="D374" s="194"/>
      <c r="E374" s="194"/>
      <c r="F374" s="194"/>
      <c r="G374" s="194"/>
      <c r="H374" s="195"/>
      <c r="I374" s="53"/>
      <c r="J374" s="127">
        <v>157.43</v>
      </c>
      <c r="K374" s="143"/>
      <c r="L374" s="53"/>
      <c r="M374" s="127"/>
      <c r="N374" s="143"/>
      <c r="O374" s="127">
        <f>J374</f>
        <v>157.43</v>
      </c>
      <c r="P374" s="143"/>
      <c r="Q374" s="127" t="s">
        <v>212</v>
      </c>
      <c r="R374" s="128"/>
      <c r="S374" s="128"/>
      <c r="T374" s="129"/>
    </row>
    <row r="375" spans="1:20" ht="18.600000000000001" x14ac:dyDescent="0.3">
      <c r="A375" s="52"/>
      <c r="B375" s="93"/>
      <c r="C375" s="193"/>
      <c r="D375" s="194"/>
      <c r="E375" s="194"/>
      <c r="F375" s="194"/>
      <c r="G375" s="194"/>
      <c r="H375" s="195"/>
      <c r="I375" s="53"/>
      <c r="J375" s="127">
        <v>33.823999999999998</v>
      </c>
      <c r="K375" s="143"/>
      <c r="L375" s="53"/>
      <c r="M375" s="127"/>
      <c r="N375" s="143"/>
      <c r="O375" s="127">
        <f>J375</f>
        <v>33.823999999999998</v>
      </c>
      <c r="P375" s="143"/>
      <c r="Q375" s="127" t="s">
        <v>220</v>
      </c>
      <c r="R375" s="128"/>
      <c r="S375" s="128"/>
      <c r="T375" s="129"/>
    </row>
    <row r="376" spans="1:20" ht="18" customHeight="1" x14ac:dyDescent="0.3">
      <c r="A376" s="52"/>
      <c r="B376" s="93"/>
      <c r="C376" s="193"/>
      <c r="D376" s="194"/>
      <c r="E376" s="194"/>
      <c r="F376" s="194"/>
      <c r="G376" s="194"/>
      <c r="H376" s="195"/>
      <c r="I376" s="53"/>
      <c r="J376" s="127">
        <v>77.459999999999994</v>
      </c>
      <c r="K376" s="143"/>
      <c r="L376" s="53"/>
      <c r="M376" s="127"/>
      <c r="N376" s="143"/>
      <c r="O376" s="127">
        <f>J376</f>
        <v>77.459999999999994</v>
      </c>
      <c r="P376" s="143"/>
      <c r="Q376" s="127" t="s">
        <v>221</v>
      </c>
      <c r="R376" s="128"/>
      <c r="S376" s="128"/>
      <c r="T376" s="129"/>
    </row>
    <row r="377" spans="1:20" ht="16.2" customHeight="1" x14ac:dyDescent="0.3">
      <c r="A377" s="52"/>
      <c r="B377" s="93"/>
      <c r="C377" s="193"/>
      <c r="D377" s="194"/>
      <c r="E377" s="194"/>
      <c r="F377" s="194"/>
      <c r="G377" s="194"/>
      <c r="H377" s="195"/>
      <c r="I377" s="53"/>
      <c r="J377" s="127">
        <v>24.2</v>
      </c>
      <c r="K377" s="143"/>
      <c r="L377" s="53"/>
      <c r="M377" s="127"/>
      <c r="N377" s="143"/>
      <c r="O377" s="127">
        <f>J377</f>
        <v>24.2</v>
      </c>
      <c r="P377" s="143"/>
      <c r="Q377" s="127" t="s">
        <v>222</v>
      </c>
      <c r="R377" s="128"/>
      <c r="S377" s="128"/>
      <c r="T377" s="129"/>
    </row>
    <row r="378" spans="1:20" ht="24" customHeight="1" x14ac:dyDescent="0.3">
      <c r="A378" s="52"/>
      <c r="B378" s="93"/>
      <c r="C378" s="193"/>
      <c r="D378" s="194"/>
      <c r="E378" s="194"/>
      <c r="F378" s="194"/>
      <c r="G378" s="194"/>
      <c r="H378" s="195"/>
      <c r="I378" s="53"/>
      <c r="J378" s="127"/>
      <c r="K378" s="143"/>
      <c r="L378" s="53"/>
      <c r="M378" s="127"/>
      <c r="N378" s="143"/>
      <c r="O378" s="202">
        <f>SUM(O373:P377)</f>
        <v>355.0668</v>
      </c>
      <c r="P378" s="203"/>
      <c r="Q378" s="127"/>
      <c r="R378" s="128"/>
      <c r="S378" s="128"/>
      <c r="T378" s="129"/>
    </row>
    <row r="379" spans="1:20" ht="54" customHeight="1" x14ac:dyDescent="0.3">
      <c r="A379" s="52"/>
      <c r="B379" s="21">
        <v>110801</v>
      </c>
      <c r="C379" s="204" t="s">
        <v>298</v>
      </c>
      <c r="D379" s="205"/>
      <c r="E379" s="205"/>
      <c r="F379" s="205"/>
      <c r="G379" s="205"/>
      <c r="H379" s="206"/>
      <c r="I379" s="53"/>
      <c r="J379" s="127"/>
      <c r="K379" s="143"/>
      <c r="L379" s="53"/>
      <c r="M379" s="127"/>
      <c r="N379" s="143"/>
      <c r="O379" s="127"/>
      <c r="P379" s="143"/>
      <c r="Q379" s="127"/>
      <c r="R379" s="128"/>
      <c r="S379" s="128"/>
      <c r="T379" s="129"/>
    </row>
    <row r="380" spans="1:20" ht="18.600000000000001" x14ac:dyDescent="0.3">
      <c r="A380" s="52"/>
      <c r="B380" s="93"/>
      <c r="C380" s="193"/>
      <c r="D380" s="194"/>
      <c r="E380" s="194"/>
      <c r="F380" s="194"/>
      <c r="G380" s="194"/>
      <c r="H380" s="195"/>
      <c r="I380" s="53"/>
      <c r="J380" s="127"/>
      <c r="K380" s="143"/>
      <c r="L380" s="53"/>
      <c r="M380" s="127"/>
      <c r="N380" s="143"/>
      <c r="O380" s="207">
        <f>SUM(O369:P370)</f>
        <v>917.55</v>
      </c>
      <c r="P380" s="208"/>
      <c r="Q380" s="127"/>
      <c r="R380" s="128"/>
      <c r="S380" s="128"/>
      <c r="T380" s="129"/>
    </row>
    <row r="381" spans="1:20" ht="18.600000000000001" x14ac:dyDescent="0.3">
      <c r="A381" s="52"/>
      <c r="B381" s="93"/>
      <c r="C381" s="193"/>
      <c r="D381" s="194"/>
      <c r="E381" s="194"/>
      <c r="F381" s="194"/>
      <c r="G381" s="194"/>
      <c r="H381" s="195"/>
      <c r="I381" s="53"/>
      <c r="J381" s="127"/>
      <c r="K381" s="143"/>
      <c r="L381" s="53"/>
      <c r="M381" s="127"/>
      <c r="N381" s="143"/>
      <c r="O381" s="127"/>
      <c r="P381" s="143"/>
      <c r="Q381" s="127"/>
      <c r="R381" s="128"/>
      <c r="S381" s="128"/>
      <c r="T381" s="129"/>
    </row>
    <row r="382" spans="1:20" ht="43.2" customHeight="1" x14ac:dyDescent="0.3">
      <c r="A382" s="52"/>
      <c r="B382" s="97">
        <v>110503</v>
      </c>
      <c r="C382" s="247" t="s">
        <v>383</v>
      </c>
      <c r="D382" s="319"/>
      <c r="E382" s="319"/>
      <c r="F382" s="319"/>
      <c r="G382" s="319"/>
      <c r="H382" s="320"/>
      <c r="I382" s="53"/>
      <c r="J382" s="127"/>
      <c r="K382" s="143"/>
      <c r="L382" s="53"/>
      <c r="M382" s="127"/>
      <c r="N382" s="143"/>
      <c r="O382" s="127"/>
      <c r="P382" s="143"/>
      <c r="Q382" s="127"/>
      <c r="R382" s="128"/>
      <c r="S382" s="128"/>
      <c r="T382" s="129"/>
    </row>
    <row r="383" spans="1:20" ht="18.600000000000001" x14ac:dyDescent="0.3">
      <c r="A383" s="52"/>
      <c r="B383" s="93"/>
      <c r="C383" s="193"/>
      <c r="D383" s="194"/>
      <c r="E383" s="194"/>
      <c r="F383" s="194"/>
      <c r="G383" s="194"/>
      <c r="H383" s="195"/>
      <c r="I383" s="53"/>
      <c r="J383" s="127">
        <v>123.52</v>
      </c>
      <c r="K383" s="143"/>
      <c r="L383" s="53"/>
      <c r="M383" s="127"/>
      <c r="N383" s="143"/>
      <c r="O383" s="225">
        <f>J383</f>
        <v>123.52</v>
      </c>
      <c r="P383" s="291"/>
      <c r="Q383" s="127" t="s">
        <v>213</v>
      </c>
      <c r="R383" s="128"/>
      <c r="S383" s="128"/>
      <c r="T383" s="129"/>
    </row>
    <row r="384" spans="1:20" ht="18.600000000000001" x14ac:dyDescent="0.3">
      <c r="A384" s="52"/>
      <c r="B384" s="93"/>
      <c r="C384" s="193"/>
      <c r="D384" s="194"/>
      <c r="E384" s="194"/>
      <c r="F384" s="194"/>
      <c r="G384" s="194"/>
      <c r="H384" s="195"/>
      <c r="I384" s="53"/>
      <c r="J384" s="127">
        <v>104</v>
      </c>
      <c r="K384" s="143"/>
      <c r="L384" s="53"/>
      <c r="M384" s="127"/>
      <c r="N384" s="143"/>
      <c r="O384" s="127">
        <f>J384</f>
        <v>104</v>
      </c>
      <c r="P384" s="143"/>
      <c r="Q384" s="127" t="s">
        <v>214</v>
      </c>
      <c r="R384" s="128"/>
      <c r="S384" s="128"/>
      <c r="T384" s="129"/>
    </row>
    <row r="385" spans="1:20" ht="18.600000000000001" x14ac:dyDescent="0.3">
      <c r="A385" s="52"/>
      <c r="B385" s="93"/>
      <c r="C385" s="193"/>
      <c r="D385" s="194"/>
      <c r="E385" s="194"/>
      <c r="F385" s="194"/>
      <c r="G385" s="194"/>
      <c r="H385" s="195"/>
      <c r="I385" s="53"/>
      <c r="J385" s="127"/>
      <c r="K385" s="143"/>
      <c r="L385" s="53"/>
      <c r="M385" s="127"/>
      <c r="N385" s="143"/>
      <c r="O385" s="207">
        <f>SUM(O383:P384)</f>
        <v>227.51999999999998</v>
      </c>
      <c r="P385" s="208"/>
      <c r="Q385" s="127"/>
      <c r="R385" s="128"/>
      <c r="S385" s="128"/>
      <c r="T385" s="129"/>
    </row>
    <row r="386" spans="1:20" ht="18.600000000000001" x14ac:dyDescent="0.3">
      <c r="A386" s="52"/>
      <c r="B386" s="20"/>
      <c r="C386" s="127"/>
      <c r="D386" s="128"/>
      <c r="E386" s="128"/>
      <c r="F386" s="128"/>
      <c r="G386" s="128"/>
      <c r="H386" s="143"/>
      <c r="I386" s="53"/>
      <c r="J386" s="127"/>
      <c r="K386" s="143"/>
      <c r="L386" s="53"/>
      <c r="M386" s="127"/>
      <c r="N386" s="143"/>
      <c r="O386" s="326"/>
      <c r="P386" s="327"/>
      <c r="Q386" s="127"/>
      <c r="R386" s="128"/>
      <c r="S386" s="128"/>
      <c r="T386" s="129"/>
    </row>
    <row r="387" spans="1:20" ht="25.2" customHeight="1" thickBot="1" x14ac:dyDescent="0.65">
      <c r="A387" s="55"/>
      <c r="B387" s="55"/>
      <c r="C387" s="55"/>
      <c r="D387" s="55"/>
      <c r="E387" s="55"/>
      <c r="F387" s="55"/>
      <c r="G387" s="55"/>
      <c r="H387" s="55"/>
      <c r="I387" s="55"/>
      <c r="J387" s="55"/>
      <c r="K387" s="55"/>
      <c r="L387" s="55"/>
      <c r="M387" s="55"/>
      <c r="N387" s="55"/>
      <c r="O387" s="55"/>
      <c r="P387" s="55"/>
      <c r="Q387" s="55"/>
      <c r="R387" s="55"/>
      <c r="S387" s="55"/>
      <c r="T387" s="55"/>
    </row>
    <row r="388" spans="1:20" ht="24" customHeight="1" thickTop="1" thickBot="1" x14ac:dyDescent="0.35">
      <c r="A388" s="150" t="s">
        <v>0</v>
      </c>
      <c r="B388" s="151"/>
      <c r="C388" s="151"/>
      <c r="D388" s="151"/>
      <c r="E388" s="151"/>
      <c r="F388" s="151"/>
      <c r="G388" s="151"/>
      <c r="H388" s="151"/>
      <c r="I388" s="151"/>
      <c r="J388" s="151"/>
      <c r="K388" s="151"/>
      <c r="L388" s="151"/>
      <c r="M388" s="151"/>
      <c r="N388" s="151"/>
      <c r="O388" s="151"/>
      <c r="P388" s="151"/>
      <c r="Q388" s="151"/>
      <c r="R388" s="151"/>
      <c r="S388" s="151"/>
      <c r="T388" s="152"/>
    </row>
    <row r="389" spans="1:20" ht="19.8" thickTop="1" thickBot="1" x14ac:dyDescent="0.35">
      <c r="A389" s="153" t="s">
        <v>1</v>
      </c>
      <c r="B389" s="154"/>
      <c r="C389" s="154"/>
      <c r="D389" s="74">
        <v>1404</v>
      </c>
      <c r="E389" s="75" t="s">
        <v>75</v>
      </c>
      <c r="F389" s="265" t="s">
        <v>76</v>
      </c>
      <c r="G389" s="265"/>
      <c r="H389" s="265"/>
      <c r="I389" s="156" t="s">
        <v>4</v>
      </c>
      <c r="J389" s="157"/>
      <c r="K389" s="157"/>
      <c r="L389" s="157"/>
      <c r="M389" s="157"/>
      <c r="N389" s="158"/>
      <c r="O389" s="156" t="s">
        <v>5</v>
      </c>
      <c r="P389" s="157"/>
      <c r="Q389" s="157"/>
      <c r="R389" s="158"/>
      <c r="S389" s="75" t="s">
        <v>6</v>
      </c>
      <c r="T389" s="76"/>
    </row>
    <row r="390" spans="1:20" ht="19.2" thickBot="1" x14ac:dyDescent="0.35">
      <c r="A390" s="2"/>
      <c r="B390" s="3"/>
      <c r="C390" s="3"/>
      <c r="D390" s="3"/>
      <c r="E390" s="3"/>
      <c r="F390" s="3"/>
      <c r="G390" s="3"/>
      <c r="H390" s="3"/>
      <c r="I390" s="4"/>
      <c r="J390" s="3"/>
      <c r="K390" s="3"/>
      <c r="L390" s="5"/>
      <c r="M390" s="5"/>
      <c r="N390" s="5"/>
      <c r="O390" s="5"/>
      <c r="P390" s="3"/>
      <c r="Q390" s="3"/>
      <c r="R390" s="3"/>
      <c r="S390" s="3"/>
      <c r="T390" s="3"/>
    </row>
    <row r="391" spans="1:20" ht="37.799999999999997" customHeight="1" thickTop="1" x14ac:dyDescent="0.3">
      <c r="A391" s="159" t="s">
        <v>7</v>
      </c>
      <c r="B391" s="161" t="s">
        <v>4</v>
      </c>
      <c r="C391" s="163" t="s">
        <v>8</v>
      </c>
      <c r="D391" s="163"/>
      <c r="E391" s="163"/>
      <c r="F391" s="163"/>
      <c r="G391" s="163"/>
      <c r="H391" s="164"/>
      <c r="I391" s="167" t="s">
        <v>35</v>
      </c>
      <c r="J391" s="169" t="s">
        <v>9</v>
      </c>
      <c r="K391" s="170"/>
      <c r="L391" s="171"/>
      <c r="M391" s="77" t="s">
        <v>10</v>
      </c>
      <c r="N391" s="78" t="s">
        <v>11</v>
      </c>
      <c r="O391" s="78" t="s">
        <v>12</v>
      </c>
      <c r="P391" s="79" t="s">
        <v>13</v>
      </c>
      <c r="Q391" s="172" t="s">
        <v>14</v>
      </c>
      <c r="R391" s="173"/>
      <c r="S391" s="173"/>
      <c r="T391" s="174"/>
    </row>
    <row r="392" spans="1:20" ht="18.600000000000001" x14ac:dyDescent="0.3">
      <c r="A392" s="160"/>
      <c r="B392" s="162"/>
      <c r="C392" s="165"/>
      <c r="D392" s="165"/>
      <c r="E392" s="165"/>
      <c r="F392" s="165"/>
      <c r="G392" s="165"/>
      <c r="H392" s="166"/>
      <c r="I392" s="168"/>
      <c r="J392" s="1" t="s">
        <v>10</v>
      </c>
      <c r="K392" s="1" t="s">
        <v>15</v>
      </c>
      <c r="L392" s="1" t="s">
        <v>16</v>
      </c>
      <c r="M392" s="178" t="s">
        <v>17</v>
      </c>
      <c r="N392" s="179"/>
      <c r="O392" s="180" t="s">
        <v>18</v>
      </c>
      <c r="P392" s="181"/>
      <c r="Q392" s="175"/>
      <c r="R392" s="176"/>
      <c r="S392" s="176"/>
      <c r="T392" s="177"/>
    </row>
    <row r="393" spans="1:20" ht="33" customHeight="1" x14ac:dyDescent="0.3">
      <c r="A393" s="83"/>
      <c r="B393" s="82" t="s">
        <v>77</v>
      </c>
      <c r="C393" s="387" t="s">
        <v>78</v>
      </c>
      <c r="D393" s="388"/>
      <c r="E393" s="388"/>
      <c r="F393" s="388"/>
      <c r="G393" s="388"/>
      <c r="H393" s="389"/>
      <c r="I393" s="69"/>
      <c r="J393" s="69"/>
      <c r="K393" s="69"/>
      <c r="L393" s="69"/>
      <c r="M393" s="134"/>
      <c r="N393" s="135"/>
      <c r="O393" s="134"/>
      <c r="P393" s="135"/>
      <c r="Q393" s="147"/>
      <c r="R393" s="147"/>
      <c r="S393" s="147"/>
      <c r="T393" s="148"/>
    </row>
    <row r="394" spans="1:20" ht="19.2" thickBot="1" x14ac:dyDescent="0.35">
      <c r="A394" s="83"/>
      <c r="B394" s="23"/>
      <c r="C394" s="136"/>
      <c r="D394" s="137"/>
      <c r="E394" s="137"/>
      <c r="F394" s="137"/>
      <c r="G394" s="137"/>
      <c r="H394" s="138"/>
      <c r="I394" s="69"/>
      <c r="J394" s="134">
        <v>425</v>
      </c>
      <c r="K394" s="135"/>
      <c r="L394" s="69">
        <v>0.05</v>
      </c>
      <c r="M394" s="134">
        <f>J394*L394</f>
        <v>21.25</v>
      </c>
      <c r="N394" s="135"/>
      <c r="O394" s="390">
        <f>M394</f>
        <v>21.25</v>
      </c>
      <c r="P394" s="391"/>
      <c r="Q394" s="390"/>
      <c r="R394" s="392"/>
      <c r="S394" s="392"/>
      <c r="T394" s="393"/>
    </row>
    <row r="395" spans="1:20" ht="34.200000000000003" customHeight="1" thickTop="1" thickBot="1" x14ac:dyDescent="0.35">
      <c r="A395" s="150" t="s">
        <v>0</v>
      </c>
      <c r="B395" s="151"/>
      <c r="C395" s="151"/>
      <c r="D395" s="151"/>
      <c r="E395" s="151"/>
      <c r="F395" s="151"/>
      <c r="G395" s="151"/>
      <c r="H395" s="151"/>
      <c r="I395" s="151"/>
      <c r="J395" s="151"/>
      <c r="K395" s="151"/>
      <c r="L395" s="151"/>
      <c r="M395" s="151"/>
      <c r="N395" s="151"/>
      <c r="O395" s="151"/>
      <c r="P395" s="151"/>
      <c r="Q395" s="151"/>
      <c r="R395" s="151"/>
      <c r="S395" s="151"/>
      <c r="T395" s="152"/>
    </row>
    <row r="396" spans="1:20" ht="27" customHeight="1" thickTop="1" thickBot="1" x14ac:dyDescent="0.35">
      <c r="A396" s="153" t="s">
        <v>1</v>
      </c>
      <c r="B396" s="154"/>
      <c r="C396" s="154"/>
      <c r="D396" s="74">
        <v>1404</v>
      </c>
      <c r="E396" s="75" t="s">
        <v>79</v>
      </c>
      <c r="F396" s="386" t="s">
        <v>80</v>
      </c>
      <c r="G396" s="386"/>
      <c r="H396" s="386"/>
      <c r="I396" s="156" t="s">
        <v>4</v>
      </c>
      <c r="J396" s="157"/>
      <c r="K396" s="157"/>
      <c r="L396" s="157"/>
      <c r="M396" s="157"/>
      <c r="N396" s="158"/>
      <c r="O396" s="156" t="s">
        <v>5</v>
      </c>
      <c r="P396" s="157"/>
      <c r="Q396" s="157"/>
      <c r="R396" s="158"/>
      <c r="S396" s="75" t="s">
        <v>6</v>
      </c>
      <c r="T396" s="76"/>
    </row>
    <row r="397" spans="1:20" ht="48" customHeight="1" thickTop="1" x14ac:dyDescent="0.3">
      <c r="A397" s="159" t="s">
        <v>7</v>
      </c>
      <c r="B397" s="161" t="s">
        <v>4</v>
      </c>
      <c r="C397" s="163" t="s">
        <v>8</v>
      </c>
      <c r="D397" s="163"/>
      <c r="E397" s="163"/>
      <c r="F397" s="163"/>
      <c r="G397" s="163"/>
      <c r="H397" s="164"/>
      <c r="I397" s="167" t="s">
        <v>35</v>
      </c>
      <c r="J397" s="169" t="s">
        <v>9</v>
      </c>
      <c r="K397" s="170"/>
      <c r="L397" s="171"/>
      <c r="M397" s="77" t="s">
        <v>10</v>
      </c>
      <c r="N397" s="78" t="s">
        <v>11</v>
      </c>
      <c r="O397" s="78" t="s">
        <v>12</v>
      </c>
      <c r="P397" s="79" t="s">
        <v>13</v>
      </c>
      <c r="Q397" s="172" t="s">
        <v>14</v>
      </c>
      <c r="R397" s="173"/>
      <c r="S397" s="173"/>
      <c r="T397" s="174"/>
    </row>
    <row r="398" spans="1:20" ht="18.600000000000001" x14ac:dyDescent="0.3">
      <c r="A398" s="160"/>
      <c r="B398" s="162"/>
      <c r="C398" s="165"/>
      <c r="D398" s="165"/>
      <c r="E398" s="165"/>
      <c r="F398" s="165"/>
      <c r="G398" s="165"/>
      <c r="H398" s="166"/>
      <c r="I398" s="168"/>
      <c r="J398" s="1" t="s">
        <v>10</v>
      </c>
      <c r="K398" s="1" t="s">
        <v>15</v>
      </c>
      <c r="L398" s="1" t="s">
        <v>16</v>
      </c>
      <c r="M398" s="178" t="s">
        <v>17</v>
      </c>
      <c r="N398" s="179"/>
      <c r="O398" s="180" t="s">
        <v>18</v>
      </c>
      <c r="P398" s="181"/>
      <c r="Q398" s="175"/>
      <c r="R398" s="176"/>
      <c r="S398" s="176"/>
      <c r="T398" s="177"/>
    </row>
    <row r="399" spans="1:20" ht="54.6" customHeight="1" x14ac:dyDescent="0.3">
      <c r="A399" s="83"/>
      <c r="B399" s="98" t="s">
        <v>189</v>
      </c>
      <c r="C399" s="367" t="s">
        <v>190</v>
      </c>
      <c r="D399" s="368"/>
      <c r="E399" s="368"/>
      <c r="F399" s="368"/>
      <c r="G399" s="368"/>
      <c r="H399" s="369"/>
      <c r="I399" s="70"/>
      <c r="J399" s="70"/>
      <c r="K399" s="53"/>
      <c r="L399" s="53"/>
      <c r="M399" s="127"/>
      <c r="N399" s="143"/>
      <c r="O399" s="127"/>
      <c r="P399" s="143"/>
      <c r="Q399" s="128"/>
      <c r="R399" s="128"/>
      <c r="S399" s="128"/>
      <c r="T399" s="129"/>
    </row>
    <row r="400" spans="1:20" ht="18.600000000000001" x14ac:dyDescent="0.3">
      <c r="A400" s="83"/>
      <c r="B400" s="85"/>
      <c r="C400" s="132"/>
      <c r="D400" s="142"/>
      <c r="E400" s="142"/>
      <c r="F400" s="142"/>
      <c r="G400" s="142"/>
      <c r="H400" s="133"/>
      <c r="I400" s="70"/>
      <c r="J400" s="70"/>
      <c r="K400" s="53"/>
      <c r="L400" s="53"/>
      <c r="M400" s="132"/>
      <c r="N400" s="143"/>
      <c r="O400" s="144">
        <v>12.14</v>
      </c>
      <c r="P400" s="135"/>
      <c r="Q400" s="128" t="s">
        <v>191</v>
      </c>
      <c r="R400" s="128"/>
      <c r="S400" s="128"/>
      <c r="T400" s="129"/>
    </row>
    <row r="401" spans="1:20" ht="18.600000000000001" x14ac:dyDescent="0.3">
      <c r="A401" s="83"/>
      <c r="B401" s="85"/>
      <c r="C401" s="132"/>
      <c r="D401" s="142"/>
      <c r="E401" s="142"/>
      <c r="F401" s="142"/>
      <c r="G401" s="142"/>
      <c r="H401" s="133"/>
      <c r="I401" s="70"/>
      <c r="J401" s="70"/>
      <c r="K401" s="53"/>
      <c r="L401" s="53"/>
      <c r="M401" s="132"/>
      <c r="N401" s="143"/>
      <c r="O401" s="144">
        <v>10.93</v>
      </c>
      <c r="P401" s="135"/>
      <c r="Q401" s="128" t="s">
        <v>192</v>
      </c>
      <c r="R401" s="128"/>
      <c r="S401" s="128"/>
      <c r="T401" s="129"/>
    </row>
    <row r="402" spans="1:20" ht="18.600000000000001" x14ac:dyDescent="0.3">
      <c r="A402" s="83"/>
      <c r="B402" s="85"/>
      <c r="C402" s="132"/>
      <c r="D402" s="142"/>
      <c r="E402" s="142"/>
      <c r="F402" s="142"/>
      <c r="G402" s="142"/>
      <c r="H402" s="133"/>
      <c r="I402" s="70"/>
      <c r="J402" s="70"/>
      <c r="K402" s="53"/>
      <c r="L402" s="53"/>
      <c r="M402" s="132"/>
      <c r="N402" s="143"/>
      <c r="O402" s="144">
        <v>4.4000000000000004</v>
      </c>
      <c r="P402" s="135"/>
      <c r="Q402" s="128" t="s">
        <v>193</v>
      </c>
      <c r="R402" s="128"/>
      <c r="S402" s="128"/>
      <c r="T402" s="129"/>
    </row>
    <row r="403" spans="1:20" ht="18.600000000000001" x14ac:dyDescent="0.3">
      <c r="A403" s="83"/>
      <c r="B403" s="85"/>
      <c r="C403" s="132"/>
      <c r="D403" s="142"/>
      <c r="E403" s="142"/>
      <c r="F403" s="142"/>
      <c r="G403" s="142"/>
      <c r="H403" s="133"/>
      <c r="I403" s="70"/>
      <c r="J403" s="70"/>
      <c r="K403" s="53"/>
      <c r="L403" s="53"/>
      <c r="M403" s="132"/>
      <c r="N403" s="143"/>
      <c r="O403" s="144">
        <v>16.5</v>
      </c>
      <c r="P403" s="135"/>
      <c r="Q403" s="128" t="s">
        <v>194</v>
      </c>
      <c r="R403" s="128"/>
      <c r="S403" s="128"/>
      <c r="T403" s="129"/>
    </row>
    <row r="404" spans="1:20" ht="18.600000000000001" x14ac:dyDescent="0.3">
      <c r="A404" s="83"/>
      <c r="B404" s="85"/>
      <c r="C404" s="132"/>
      <c r="D404" s="142"/>
      <c r="E404" s="142"/>
      <c r="F404" s="142"/>
      <c r="G404" s="142"/>
      <c r="H404" s="133"/>
      <c r="I404" s="70"/>
      <c r="J404" s="70"/>
      <c r="K404" s="53"/>
      <c r="L404" s="53"/>
      <c r="M404" s="134"/>
      <c r="N404" s="135"/>
      <c r="O404" s="134">
        <v>8.8000000000000007</v>
      </c>
      <c r="P404" s="135"/>
      <c r="Q404" s="128" t="s">
        <v>195</v>
      </c>
      <c r="R404" s="128"/>
      <c r="S404" s="128"/>
      <c r="T404" s="129"/>
    </row>
    <row r="405" spans="1:20" ht="18.600000000000001" x14ac:dyDescent="0.3">
      <c r="A405" s="83"/>
      <c r="B405" s="85"/>
      <c r="C405" s="132"/>
      <c r="D405" s="142"/>
      <c r="E405" s="142"/>
      <c r="F405" s="142"/>
      <c r="G405" s="142"/>
      <c r="H405" s="133"/>
      <c r="I405" s="70"/>
      <c r="J405" s="70"/>
      <c r="K405" s="53"/>
      <c r="L405" s="53"/>
      <c r="M405" s="134"/>
      <c r="N405" s="135"/>
      <c r="O405" s="134">
        <v>16.399999999999999</v>
      </c>
      <c r="P405" s="135"/>
      <c r="Q405" s="127" t="s">
        <v>198</v>
      </c>
      <c r="R405" s="128"/>
      <c r="S405" s="128"/>
      <c r="T405" s="129"/>
    </row>
    <row r="406" spans="1:20" ht="18.600000000000001" x14ac:dyDescent="0.3">
      <c r="A406" s="83"/>
      <c r="B406" s="85"/>
      <c r="C406" s="132"/>
      <c r="D406" s="142"/>
      <c r="E406" s="142"/>
      <c r="F406" s="142"/>
      <c r="G406" s="142"/>
      <c r="H406" s="133"/>
      <c r="I406" s="70"/>
      <c r="J406" s="70"/>
      <c r="K406" s="53"/>
      <c r="L406" s="53"/>
      <c r="M406" s="134"/>
      <c r="N406" s="135"/>
      <c r="O406" s="134">
        <v>7.6159999999999997</v>
      </c>
      <c r="P406" s="135"/>
      <c r="Q406" s="127" t="s">
        <v>199</v>
      </c>
      <c r="R406" s="128"/>
      <c r="S406" s="128"/>
      <c r="T406" s="129"/>
    </row>
    <row r="407" spans="1:20" ht="27.6" customHeight="1" x14ac:dyDescent="0.3">
      <c r="A407" s="83"/>
      <c r="B407" s="85"/>
      <c r="C407" s="132"/>
      <c r="D407" s="142"/>
      <c r="E407" s="142"/>
      <c r="F407" s="142"/>
      <c r="G407" s="142"/>
      <c r="H407" s="133"/>
      <c r="I407" s="70"/>
      <c r="J407" s="70"/>
      <c r="K407" s="53"/>
      <c r="L407" s="53"/>
      <c r="M407" s="134"/>
      <c r="N407" s="135"/>
      <c r="O407" s="328">
        <f>SUM(O400:P406)</f>
        <v>76.785999999999987</v>
      </c>
      <c r="P407" s="329"/>
      <c r="Q407" s="330"/>
      <c r="R407" s="331"/>
      <c r="S407" s="331"/>
      <c r="T407" s="332"/>
    </row>
    <row r="408" spans="1:20" ht="51" customHeight="1" x14ac:dyDescent="0.3">
      <c r="A408" s="83"/>
      <c r="B408" s="98" t="s">
        <v>196</v>
      </c>
      <c r="C408" s="367" t="s">
        <v>197</v>
      </c>
      <c r="D408" s="368"/>
      <c r="E408" s="368"/>
      <c r="F408" s="368"/>
      <c r="G408" s="368"/>
      <c r="H408" s="369"/>
      <c r="I408" s="70"/>
      <c r="J408" s="70"/>
      <c r="K408" s="53"/>
      <c r="L408" s="53"/>
      <c r="M408" s="134"/>
      <c r="N408" s="135"/>
      <c r="O408" s="134"/>
      <c r="P408" s="135"/>
      <c r="Q408" s="127"/>
      <c r="R408" s="128"/>
      <c r="S408" s="128"/>
      <c r="T408" s="129"/>
    </row>
    <row r="409" spans="1:20" ht="19.2" thickBot="1" x14ac:dyDescent="0.35">
      <c r="A409" s="83"/>
      <c r="B409" s="85"/>
      <c r="C409" s="132"/>
      <c r="D409" s="142"/>
      <c r="E409" s="142"/>
      <c r="F409" s="142"/>
      <c r="G409" s="142"/>
      <c r="H409" s="133"/>
      <c r="I409" s="70"/>
      <c r="J409" s="71">
        <v>69.400000000000006</v>
      </c>
      <c r="K409" s="53"/>
      <c r="L409" s="53"/>
      <c r="M409" s="134"/>
      <c r="N409" s="135"/>
      <c r="O409" s="328">
        <f>J409</f>
        <v>69.400000000000006</v>
      </c>
      <c r="P409" s="329"/>
      <c r="Q409" s="330"/>
      <c r="R409" s="331"/>
      <c r="S409" s="331"/>
      <c r="T409" s="332"/>
    </row>
    <row r="410" spans="1:20" ht="24.6" customHeight="1" thickTop="1" thickBot="1" x14ac:dyDescent="0.35">
      <c r="A410" s="150" t="s">
        <v>0</v>
      </c>
      <c r="B410" s="151"/>
      <c r="C410" s="151"/>
      <c r="D410" s="151"/>
      <c r="E410" s="151"/>
      <c r="F410" s="151"/>
      <c r="G410" s="151"/>
      <c r="H410" s="151"/>
      <c r="I410" s="151"/>
      <c r="J410" s="151"/>
      <c r="K410" s="151"/>
      <c r="L410" s="151"/>
      <c r="M410" s="151"/>
      <c r="N410" s="151"/>
      <c r="O410" s="151"/>
      <c r="P410" s="151"/>
      <c r="Q410" s="151"/>
      <c r="R410" s="151"/>
      <c r="S410" s="151"/>
      <c r="T410" s="152"/>
    </row>
    <row r="411" spans="1:20" ht="21" customHeight="1" thickTop="1" thickBot="1" x14ac:dyDescent="0.35">
      <c r="A411" s="5"/>
      <c r="B411" s="3"/>
      <c r="C411" s="3"/>
      <c r="D411" s="3"/>
      <c r="E411" s="3"/>
      <c r="F411" s="3"/>
      <c r="G411" s="3"/>
      <c r="H411" s="3"/>
      <c r="I411" s="3"/>
      <c r="J411" s="3"/>
      <c r="K411" s="3"/>
      <c r="L411" s="5"/>
      <c r="M411" s="5"/>
      <c r="N411" s="5"/>
      <c r="O411" s="5"/>
      <c r="P411" s="3"/>
      <c r="Q411" s="3"/>
      <c r="R411" s="3"/>
      <c r="S411" s="3"/>
      <c r="T411" s="3"/>
    </row>
    <row r="412" spans="1:20" ht="15.6" customHeight="1" thickBot="1" x14ac:dyDescent="0.35">
      <c r="A412" s="153" t="s">
        <v>1</v>
      </c>
      <c r="B412" s="154"/>
      <c r="C412" s="154"/>
      <c r="D412" s="74">
        <v>1404</v>
      </c>
      <c r="E412" s="75" t="s">
        <v>81</v>
      </c>
      <c r="F412" s="338" t="s">
        <v>82</v>
      </c>
      <c r="G412" s="338"/>
      <c r="H412" s="338"/>
      <c r="I412" s="156" t="s">
        <v>4</v>
      </c>
      <c r="J412" s="157"/>
      <c r="K412" s="157"/>
      <c r="L412" s="157"/>
      <c r="M412" s="157"/>
      <c r="N412" s="158"/>
      <c r="O412" s="156" t="s">
        <v>5</v>
      </c>
      <c r="P412" s="157"/>
      <c r="Q412" s="157"/>
      <c r="R412" s="158"/>
      <c r="S412" s="75" t="s">
        <v>6</v>
      </c>
      <c r="T412" s="76"/>
    </row>
    <row r="413" spans="1:20" ht="19.8" customHeight="1" thickTop="1" x14ac:dyDescent="0.3">
      <c r="A413" s="159" t="s">
        <v>7</v>
      </c>
      <c r="B413" s="507" t="s">
        <v>4</v>
      </c>
      <c r="C413" s="163" t="s">
        <v>8</v>
      </c>
      <c r="D413" s="163"/>
      <c r="E413" s="163"/>
      <c r="F413" s="163"/>
      <c r="G413" s="163"/>
      <c r="H413" s="164"/>
      <c r="I413" s="167" t="s">
        <v>35</v>
      </c>
      <c r="J413" s="169" t="s">
        <v>9</v>
      </c>
      <c r="K413" s="170"/>
      <c r="L413" s="171"/>
      <c r="M413" s="77" t="s">
        <v>10</v>
      </c>
      <c r="N413" s="78" t="s">
        <v>11</v>
      </c>
      <c r="O413" s="78" t="s">
        <v>12</v>
      </c>
      <c r="P413" s="79" t="s">
        <v>13</v>
      </c>
      <c r="Q413" s="172" t="s">
        <v>14</v>
      </c>
      <c r="R413" s="173"/>
      <c r="S413" s="173"/>
      <c r="T413" s="174"/>
    </row>
    <row r="414" spans="1:20" ht="18.600000000000001" x14ac:dyDescent="0.3">
      <c r="A414" s="160"/>
      <c r="B414" s="508"/>
      <c r="C414" s="165"/>
      <c r="D414" s="165"/>
      <c r="E414" s="165"/>
      <c r="F414" s="165"/>
      <c r="G414" s="165"/>
      <c r="H414" s="166"/>
      <c r="I414" s="168"/>
      <c r="J414" s="1" t="s">
        <v>10</v>
      </c>
      <c r="K414" s="1" t="s">
        <v>15</v>
      </c>
      <c r="L414" s="1" t="s">
        <v>16</v>
      </c>
      <c r="M414" s="178" t="s">
        <v>17</v>
      </c>
      <c r="N414" s="179"/>
      <c r="O414" s="180" t="s">
        <v>18</v>
      </c>
      <c r="P414" s="181"/>
      <c r="Q414" s="175"/>
      <c r="R414" s="176"/>
      <c r="S414" s="176"/>
      <c r="T414" s="177"/>
    </row>
    <row r="415" spans="1:20" ht="19.2" customHeight="1" x14ac:dyDescent="0.3">
      <c r="A415" s="83"/>
      <c r="B415" s="22" t="s">
        <v>187</v>
      </c>
      <c r="C415" s="333" t="s">
        <v>188</v>
      </c>
      <c r="D415" s="200"/>
      <c r="E415" s="200"/>
      <c r="F415" s="200"/>
      <c r="G415" s="200"/>
      <c r="H415" s="201"/>
      <c r="I415" s="70"/>
      <c r="J415" s="144">
        <v>17</v>
      </c>
      <c r="K415" s="133"/>
      <c r="L415" s="53"/>
      <c r="M415" s="132"/>
      <c r="N415" s="133"/>
      <c r="O415" s="134">
        <f>J415</f>
        <v>17</v>
      </c>
      <c r="P415" s="135"/>
      <c r="Q415" s="127" t="s">
        <v>324</v>
      </c>
      <c r="R415" s="128"/>
      <c r="S415" s="128"/>
      <c r="T415" s="129"/>
    </row>
    <row r="416" spans="1:20" ht="20.399999999999999" customHeight="1" x14ac:dyDescent="0.3">
      <c r="A416" s="83"/>
      <c r="B416" s="23"/>
      <c r="C416" s="136"/>
      <c r="D416" s="137"/>
      <c r="E416" s="137"/>
      <c r="F416" s="137"/>
      <c r="G416" s="137"/>
      <c r="H416" s="138"/>
      <c r="I416" s="70"/>
      <c r="J416" s="144">
        <f>206.64+195.15</f>
        <v>401.78999999999996</v>
      </c>
      <c r="K416" s="149"/>
      <c r="L416" s="53"/>
      <c r="M416" s="132"/>
      <c r="N416" s="133"/>
      <c r="O416" s="134">
        <f>J416</f>
        <v>401.78999999999996</v>
      </c>
      <c r="P416" s="135"/>
      <c r="Q416" s="127" t="s">
        <v>323</v>
      </c>
      <c r="R416" s="128"/>
      <c r="S416" s="128"/>
      <c r="T416" s="129"/>
    </row>
    <row r="417" spans="1:20" ht="18.600000000000001" x14ac:dyDescent="0.3">
      <c r="A417" s="83"/>
      <c r="B417" s="85"/>
      <c r="C417" s="132"/>
      <c r="D417" s="142"/>
      <c r="E417" s="142"/>
      <c r="F417" s="142"/>
      <c r="G417" s="142"/>
      <c r="H417" s="133"/>
      <c r="I417" s="70"/>
      <c r="J417" s="132"/>
      <c r="K417" s="133"/>
      <c r="L417" s="53"/>
      <c r="M417" s="132"/>
      <c r="N417" s="143"/>
      <c r="O417" s="334">
        <f>SUM(O415:P416)</f>
        <v>418.78999999999996</v>
      </c>
      <c r="P417" s="335"/>
      <c r="Q417" s="336"/>
      <c r="R417" s="336"/>
      <c r="S417" s="336"/>
      <c r="T417" s="337"/>
    </row>
    <row r="418" spans="1:20" ht="18.600000000000001" x14ac:dyDescent="0.3">
      <c r="A418" s="83"/>
      <c r="B418" s="86" t="s">
        <v>204</v>
      </c>
      <c r="C418" s="339" t="s">
        <v>203</v>
      </c>
      <c r="D418" s="340"/>
      <c r="E418" s="340"/>
      <c r="F418" s="340"/>
      <c r="G418" s="340"/>
      <c r="H418" s="341"/>
      <c r="I418" s="70"/>
      <c r="J418" s="144">
        <v>180</v>
      </c>
      <c r="K418" s="133"/>
      <c r="L418" s="53"/>
      <c r="M418" s="132"/>
      <c r="N418" s="143"/>
      <c r="O418" s="342">
        <v>180</v>
      </c>
      <c r="P418" s="218"/>
      <c r="Q418" s="220"/>
      <c r="R418" s="220"/>
      <c r="S418" s="220"/>
      <c r="T418" s="221"/>
    </row>
    <row r="419" spans="1:20" ht="19.2" thickBot="1" x14ac:dyDescent="0.65">
      <c r="A419" s="55"/>
      <c r="B419" s="55"/>
      <c r="C419" s="55"/>
      <c r="D419" s="55"/>
      <c r="E419" s="55"/>
      <c r="F419" s="55"/>
      <c r="G419" s="55"/>
      <c r="H419" s="55"/>
      <c r="I419" s="55"/>
      <c r="J419" s="55"/>
      <c r="K419" s="55"/>
      <c r="L419" s="55"/>
      <c r="M419" s="55"/>
      <c r="N419" s="55"/>
      <c r="O419" s="55"/>
      <c r="P419" s="55"/>
      <c r="Q419" s="55"/>
      <c r="R419" s="55"/>
      <c r="S419" s="55"/>
      <c r="T419" s="55"/>
    </row>
    <row r="420" spans="1:20" ht="19.8" thickTop="1" thickBot="1" x14ac:dyDescent="0.35">
      <c r="A420" s="150" t="s">
        <v>0</v>
      </c>
      <c r="B420" s="151"/>
      <c r="C420" s="151"/>
      <c r="D420" s="151"/>
      <c r="E420" s="151"/>
      <c r="F420" s="151"/>
      <c r="G420" s="151"/>
      <c r="H420" s="151"/>
      <c r="I420" s="151"/>
      <c r="J420" s="151"/>
      <c r="K420" s="151"/>
      <c r="L420" s="151"/>
      <c r="M420" s="151"/>
      <c r="N420" s="151"/>
      <c r="O420" s="151"/>
      <c r="P420" s="151"/>
      <c r="Q420" s="151"/>
      <c r="R420" s="151"/>
      <c r="S420" s="151"/>
      <c r="T420" s="152"/>
    </row>
    <row r="421" spans="1:20" ht="19.8" thickTop="1" thickBot="1" x14ac:dyDescent="0.35">
      <c r="A421" s="5"/>
      <c r="B421" s="3"/>
      <c r="C421" s="3"/>
      <c r="D421" s="3"/>
      <c r="E421" s="3"/>
      <c r="F421" s="3"/>
      <c r="G421" s="3"/>
      <c r="H421" s="3"/>
      <c r="I421" s="3"/>
      <c r="J421" s="3"/>
      <c r="K421" s="3"/>
      <c r="L421" s="5"/>
      <c r="M421" s="5"/>
      <c r="N421" s="5"/>
      <c r="O421" s="5"/>
      <c r="P421" s="3"/>
      <c r="Q421" s="3"/>
      <c r="R421" s="3"/>
      <c r="S421" s="3"/>
      <c r="T421" s="3"/>
    </row>
    <row r="422" spans="1:20" ht="19.2" thickBot="1" x14ac:dyDescent="0.35">
      <c r="A422" s="153" t="s">
        <v>1</v>
      </c>
      <c r="B422" s="154"/>
      <c r="C422" s="154"/>
      <c r="D422" s="74">
        <v>1404</v>
      </c>
      <c r="E422" s="75" t="s">
        <v>83</v>
      </c>
      <c r="F422" s="272" t="s">
        <v>84</v>
      </c>
      <c r="G422" s="272"/>
      <c r="H422" s="272"/>
      <c r="I422" s="156" t="s">
        <v>4</v>
      </c>
      <c r="J422" s="157"/>
      <c r="K422" s="157"/>
      <c r="L422" s="157"/>
      <c r="M422" s="157"/>
      <c r="N422" s="158"/>
      <c r="O422" s="156" t="s">
        <v>5</v>
      </c>
      <c r="P422" s="157"/>
      <c r="Q422" s="157"/>
      <c r="R422" s="158"/>
      <c r="S422" s="75" t="s">
        <v>6</v>
      </c>
      <c r="T422" s="76"/>
    </row>
    <row r="423" spans="1:20" ht="19.2" thickBot="1" x14ac:dyDescent="0.35">
      <c r="A423" s="2"/>
      <c r="B423" s="3"/>
      <c r="C423" s="3"/>
      <c r="D423" s="3"/>
      <c r="E423" s="3"/>
      <c r="F423" s="3"/>
      <c r="G423" s="3"/>
      <c r="H423" s="3"/>
      <c r="I423" s="4"/>
      <c r="J423" s="3"/>
      <c r="K423" s="3"/>
      <c r="L423" s="5"/>
      <c r="M423" s="5"/>
      <c r="N423" s="5"/>
      <c r="O423" s="5"/>
      <c r="P423" s="3"/>
      <c r="Q423" s="3"/>
      <c r="R423" s="3"/>
      <c r="S423" s="3"/>
      <c r="T423" s="3"/>
    </row>
    <row r="424" spans="1:20" ht="19.2" thickTop="1" x14ac:dyDescent="0.3">
      <c r="A424" s="159" t="s">
        <v>7</v>
      </c>
      <c r="B424" s="161" t="s">
        <v>4</v>
      </c>
      <c r="C424" s="163" t="s">
        <v>8</v>
      </c>
      <c r="D424" s="163"/>
      <c r="E424" s="163"/>
      <c r="F424" s="163"/>
      <c r="G424" s="163"/>
      <c r="H424" s="164"/>
      <c r="I424" s="167" t="s">
        <v>35</v>
      </c>
      <c r="J424" s="169" t="s">
        <v>9</v>
      </c>
      <c r="K424" s="170"/>
      <c r="L424" s="171"/>
      <c r="M424" s="77" t="s">
        <v>10</v>
      </c>
      <c r="N424" s="78" t="s">
        <v>11</v>
      </c>
      <c r="O424" s="78" t="s">
        <v>12</v>
      </c>
      <c r="P424" s="79" t="s">
        <v>13</v>
      </c>
      <c r="Q424" s="172" t="s">
        <v>14</v>
      </c>
      <c r="R424" s="173"/>
      <c r="S424" s="173"/>
      <c r="T424" s="174"/>
    </row>
    <row r="425" spans="1:20" ht="18.600000000000001" x14ac:dyDescent="0.3">
      <c r="A425" s="160"/>
      <c r="B425" s="162"/>
      <c r="C425" s="165"/>
      <c r="D425" s="165"/>
      <c r="E425" s="165"/>
      <c r="F425" s="165"/>
      <c r="G425" s="165"/>
      <c r="H425" s="166"/>
      <c r="I425" s="168"/>
      <c r="J425" s="1" t="s">
        <v>10</v>
      </c>
      <c r="K425" s="1" t="s">
        <v>15</v>
      </c>
      <c r="L425" s="1" t="s">
        <v>16</v>
      </c>
      <c r="M425" s="178" t="s">
        <v>17</v>
      </c>
      <c r="N425" s="179"/>
      <c r="O425" s="180" t="s">
        <v>18</v>
      </c>
      <c r="P425" s="181"/>
      <c r="Q425" s="175"/>
      <c r="R425" s="176"/>
      <c r="S425" s="176"/>
      <c r="T425" s="177"/>
    </row>
    <row r="426" spans="1:20" ht="82.2" customHeight="1" x14ac:dyDescent="0.3">
      <c r="A426" s="83"/>
      <c r="B426" s="99" t="s">
        <v>302</v>
      </c>
      <c r="C426" s="344" t="s">
        <v>303</v>
      </c>
      <c r="D426" s="345"/>
      <c r="E426" s="345"/>
      <c r="F426" s="345"/>
      <c r="G426" s="345"/>
      <c r="H426" s="346"/>
      <c r="I426" s="69"/>
      <c r="J426" s="69"/>
      <c r="K426" s="69"/>
      <c r="L426" s="69"/>
      <c r="M426" s="134"/>
      <c r="N426" s="135"/>
      <c r="O426" s="134"/>
      <c r="P426" s="135"/>
      <c r="Q426" s="134"/>
      <c r="R426" s="147"/>
      <c r="S426" s="147"/>
      <c r="T426" s="148"/>
    </row>
    <row r="427" spans="1:20" ht="18.600000000000001" x14ac:dyDescent="0.3">
      <c r="A427" s="83"/>
      <c r="B427" s="85"/>
      <c r="C427" s="132"/>
      <c r="D427" s="142"/>
      <c r="E427" s="142"/>
      <c r="F427" s="142"/>
      <c r="G427" s="142"/>
      <c r="H427" s="133"/>
      <c r="I427" s="70"/>
      <c r="J427" s="70"/>
      <c r="K427" s="53"/>
      <c r="L427" s="53"/>
      <c r="M427" s="134"/>
      <c r="N427" s="135"/>
      <c r="O427" s="134">
        <v>20.7</v>
      </c>
      <c r="P427" s="135"/>
      <c r="Q427" s="128" t="s">
        <v>309</v>
      </c>
      <c r="R427" s="128"/>
      <c r="S427" s="128"/>
      <c r="T427" s="129"/>
    </row>
    <row r="428" spans="1:20" ht="22.2" customHeight="1" x14ac:dyDescent="0.3">
      <c r="A428" s="83"/>
      <c r="B428" s="85"/>
      <c r="C428" s="132"/>
      <c r="D428" s="142"/>
      <c r="E428" s="142"/>
      <c r="F428" s="142"/>
      <c r="G428" s="142"/>
      <c r="H428" s="133"/>
      <c r="I428" s="70"/>
      <c r="J428" s="70"/>
      <c r="K428" s="53"/>
      <c r="L428" s="53"/>
      <c r="M428" s="132"/>
      <c r="N428" s="143"/>
      <c r="O428" s="144">
        <v>41.2</v>
      </c>
      <c r="P428" s="143"/>
      <c r="Q428" s="128" t="s">
        <v>310</v>
      </c>
      <c r="R428" s="128"/>
      <c r="S428" s="128"/>
      <c r="T428" s="129"/>
    </row>
    <row r="429" spans="1:20" ht="18.600000000000001" x14ac:dyDescent="0.3">
      <c r="A429" s="83"/>
      <c r="B429" s="85"/>
      <c r="C429" s="132"/>
      <c r="D429" s="142"/>
      <c r="E429" s="142"/>
      <c r="F429" s="142"/>
      <c r="G429" s="142"/>
      <c r="H429" s="133"/>
      <c r="I429" s="70"/>
      <c r="J429" s="70"/>
      <c r="K429" s="53"/>
      <c r="L429" s="53"/>
      <c r="M429" s="132"/>
      <c r="N429" s="133"/>
      <c r="O429" s="144">
        <v>46.75</v>
      </c>
      <c r="P429" s="133"/>
      <c r="Q429" s="127" t="s">
        <v>307</v>
      </c>
      <c r="R429" s="128"/>
      <c r="S429" s="128"/>
      <c r="T429" s="129"/>
    </row>
    <row r="430" spans="1:20" ht="18.600000000000001" x14ac:dyDescent="0.3">
      <c r="A430" s="83"/>
      <c r="B430" s="85"/>
      <c r="C430" s="132"/>
      <c r="D430" s="142"/>
      <c r="E430" s="142"/>
      <c r="F430" s="142"/>
      <c r="G430" s="142"/>
      <c r="H430" s="133"/>
      <c r="I430" s="70"/>
      <c r="J430" s="70"/>
      <c r="K430" s="53"/>
      <c r="L430" s="53"/>
      <c r="M430" s="132"/>
      <c r="N430" s="133"/>
      <c r="O430" s="144">
        <v>24</v>
      </c>
      <c r="P430" s="133"/>
      <c r="Q430" s="127" t="s">
        <v>308</v>
      </c>
      <c r="R430" s="128"/>
      <c r="S430" s="128"/>
      <c r="T430" s="129"/>
    </row>
    <row r="431" spans="1:20" ht="18.600000000000001" x14ac:dyDescent="0.3">
      <c r="A431" s="83"/>
      <c r="B431" s="85"/>
      <c r="C431" s="132"/>
      <c r="D431" s="142"/>
      <c r="E431" s="142"/>
      <c r="F431" s="142"/>
      <c r="G431" s="142"/>
      <c r="H431" s="133"/>
      <c r="I431" s="70"/>
      <c r="J431" s="70"/>
      <c r="K431" s="53"/>
      <c r="L431" s="53"/>
      <c r="M431" s="132"/>
      <c r="N431" s="133"/>
      <c r="O431" s="144">
        <v>135</v>
      </c>
      <c r="P431" s="133"/>
      <c r="Q431" s="127" t="s">
        <v>311</v>
      </c>
      <c r="R431" s="128"/>
      <c r="S431" s="128"/>
      <c r="T431" s="129"/>
    </row>
    <row r="432" spans="1:20" ht="18.600000000000001" x14ac:dyDescent="0.3">
      <c r="A432" s="83"/>
      <c r="B432" s="85"/>
      <c r="C432" s="132"/>
      <c r="D432" s="142"/>
      <c r="E432" s="142"/>
      <c r="F432" s="142"/>
      <c r="G432" s="142"/>
      <c r="H432" s="133"/>
      <c r="I432" s="70"/>
      <c r="J432" s="70"/>
      <c r="K432" s="53"/>
      <c r="L432" s="53"/>
      <c r="M432" s="132"/>
      <c r="N432" s="133"/>
      <c r="O432" s="144">
        <v>496.6</v>
      </c>
      <c r="P432" s="149"/>
      <c r="Q432" s="127" t="s">
        <v>329</v>
      </c>
      <c r="R432" s="128"/>
      <c r="S432" s="128"/>
      <c r="T432" s="129"/>
    </row>
    <row r="433" spans="1:20" ht="19.2" thickBot="1" x14ac:dyDescent="0.35">
      <c r="A433" s="83"/>
      <c r="B433" s="85"/>
      <c r="C433" s="132"/>
      <c r="D433" s="142"/>
      <c r="E433" s="142"/>
      <c r="F433" s="142"/>
      <c r="G433" s="142"/>
      <c r="H433" s="133"/>
      <c r="I433" s="70"/>
      <c r="J433" s="70"/>
      <c r="K433" s="53"/>
      <c r="L433" s="53"/>
      <c r="M433" s="127"/>
      <c r="N433" s="143"/>
      <c r="O433" s="343">
        <f>SUM(O427:P432)</f>
        <v>764.25</v>
      </c>
      <c r="P433" s="274"/>
      <c r="Q433" s="273"/>
      <c r="R433" s="275"/>
      <c r="S433" s="275"/>
      <c r="T433" s="276"/>
    </row>
    <row r="434" spans="1:20" ht="19.8" thickTop="1" thickBot="1" x14ac:dyDescent="0.35">
      <c r="A434" s="150" t="s">
        <v>0</v>
      </c>
      <c r="B434" s="151"/>
      <c r="C434" s="151"/>
      <c r="D434" s="151"/>
      <c r="E434" s="151"/>
      <c r="F434" s="151"/>
      <c r="G434" s="151"/>
      <c r="H434" s="151"/>
      <c r="I434" s="151"/>
      <c r="J434" s="151"/>
      <c r="K434" s="151"/>
      <c r="L434" s="151"/>
      <c r="M434" s="151"/>
      <c r="N434" s="151"/>
      <c r="O434" s="151"/>
      <c r="P434" s="151"/>
      <c r="Q434" s="151"/>
      <c r="R434" s="151"/>
      <c r="S434" s="151"/>
      <c r="T434" s="152"/>
    </row>
    <row r="435" spans="1:20" ht="19.8" thickTop="1" thickBot="1" x14ac:dyDescent="0.35">
      <c r="A435" s="5"/>
      <c r="B435" s="3"/>
      <c r="C435" s="3"/>
      <c r="D435" s="3"/>
      <c r="E435" s="3"/>
      <c r="F435" s="3"/>
      <c r="G435" s="3"/>
      <c r="H435" s="3"/>
      <c r="I435" s="3"/>
      <c r="J435" s="3"/>
      <c r="K435" s="3"/>
      <c r="L435" s="5"/>
      <c r="M435" s="5"/>
      <c r="N435" s="5"/>
      <c r="O435" s="5"/>
      <c r="P435" s="3"/>
      <c r="Q435" s="3"/>
      <c r="R435" s="3"/>
      <c r="S435" s="3"/>
      <c r="T435" s="3"/>
    </row>
    <row r="436" spans="1:20" ht="19.2" thickBot="1" x14ac:dyDescent="0.35">
      <c r="A436" s="153" t="s">
        <v>1</v>
      </c>
      <c r="B436" s="154"/>
      <c r="C436" s="154"/>
      <c r="D436" s="74">
        <v>1404</v>
      </c>
      <c r="E436" s="75" t="s">
        <v>296</v>
      </c>
      <c r="F436" s="338" t="s">
        <v>294</v>
      </c>
      <c r="G436" s="338"/>
      <c r="H436" s="338"/>
      <c r="I436" s="156" t="s">
        <v>4</v>
      </c>
      <c r="J436" s="157"/>
      <c r="K436" s="157"/>
      <c r="L436" s="157"/>
      <c r="M436" s="157"/>
      <c r="N436" s="158"/>
      <c r="O436" s="156" t="s">
        <v>5</v>
      </c>
      <c r="P436" s="157"/>
      <c r="Q436" s="157"/>
      <c r="R436" s="158"/>
      <c r="S436" s="75" t="s">
        <v>6</v>
      </c>
      <c r="T436" s="76"/>
    </row>
    <row r="437" spans="1:20" ht="19.2" thickBot="1" x14ac:dyDescent="0.35">
      <c r="A437" s="2"/>
      <c r="B437" s="3"/>
      <c r="C437" s="3"/>
      <c r="D437" s="3"/>
      <c r="E437" s="3"/>
      <c r="F437" s="3"/>
      <c r="G437" s="3"/>
      <c r="H437" s="3"/>
      <c r="I437" s="4"/>
      <c r="J437" s="3"/>
      <c r="K437" s="3"/>
      <c r="L437" s="5"/>
      <c r="M437" s="5"/>
      <c r="N437" s="5"/>
      <c r="O437" s="5"/>
      <c r="P437" s="3"/>
      <c r="Q437" s="3"/>
      <c r="R437" s="3"/>
      <c r="S437" s="3"/>
      <c r="T437" s="3"/>
    </row>
    <row r="438" spans="1:20" ht="19.2" thickTop="1" x14ac:dyDescent="0.3">
      <c r="A438" s="159" t="s">
        <v>7</v>
      </c>
      <c r="B438" s="161" t="s">
        <v>4</v>
      </c>
      <c r="C438" s="163" t="s">
        <v>8</v>
      </c>
      <c r="D438" s="163"/>
      <c r="E438" s="163"/>
      <c r="F438" s="163"/>
      <c r="G438" s="163"/>
      <c r="H438" s="164"/>
      <c r="I438" s="167" t="s">
        <v>35</v>
      </c>
      <c r="J438" s="169" t="s">
        <v>9</v>
      </c>
      <c r="K438" s="170"/>
      <c r="L438" s="171"/>
      <c r="M438" s="77" t="s">
        <v>10</v>
      </c>
      <c r="N438" s="78" t="s">
        <v>11</v>
      </c>
      <c r="O438" s="78" t="s">
        <v>12</v>
      </c>
      <c r="P438" s="79" t="s">
        <v>13</v>
      </c>
      <c r="Q438" s="172" t="s">
        <v>14</v>
      </c>
      <c r="R438" s="173"/>
      <c r="S438" s="173"/>
      <c r="T438" s="174"/>
    </row>
    <row r="439" spans="1:20" ht="18.600000000000001" x14ac:dyDescent="0.3">
      <c r="A439" s="160"/>
      <c r="B439" s="162"/>
      <c r="C439" s="165"/>
      <c r="D439" s="165"/>
      <c r="E439" s="165"/>
      <c r="F439" s="165"/>
      <c r="G439" s="165"/>
      <c r="H439" s="166"/>
      <c r="I439" s="168"/>
      <c r="J439" s="1" t="s">
        <v>10</v>
      </c>
      <c r="K439" s="1" t="s">
        <v>15</v>
      </c>
      <c r="L439" s="1" t="s">
        <v>16</v>
      </c>
      <c r="M439" s="178" t="s">
        <v>17</v>
      </c>
      <c r="N439" s="179"/>
      <c r="O439" s="180" t="s">
        <v>18</v>
      </c>
      <c r="P439" s="181"/>
      <c r="Q439" s="175"/>
      <c r="R439" s="176"/>
      <c r="S439" s="176"/>
      <c r="T439" s="177"/>
    </row>
    <row r="440" spans="1:20" ht="63" customHeight="1" x14ac:dyDescent="0.3">
      <c r="A440" s="83"/>
      <c r="B440" s="22" t="s">
        <v>300</v>
      </c>
      <c r="C440" s="199" t="s">
        <v>301</v>
      </c>
      <c r="D440" s="200"/>
      <c r="E440" s="200"/>
      <c r="F440" s="200"/>
      <c r="G440" s="200"/>
      <c r="H440" s="201"/>
      <c r="I440" s="69"/>
      <c r="J440" s="69"/>
      <c r="K440" s="69"/>
      <c r="L440" s="69"/>
      <c r="M440" s="134"/>
      <c r="N440" s="135"/>
      <c r="O440" s="134"/>
      <c r="P440" s="135"/>
      <c r="Q440" s="134"/>
      <c r="R440" s="147"/>
      <c r="S440" s="147"/>
      <c r="T440" s="148"/>
    </row>
    <row r="441" spans="1:20" ht="18.600000000000001" x14ac:dyDescent="0.3">
      <c r="A441" s="83"/>
      <c r="B441" s="23"/>
      <c r="C441" s="196"/>
      <c r="D441" s="197"/>
      <c r="E441" s="197"/>
      <c r="F441" s="197"/>
      <c r="G441" s="197"/>
      <c r="H441" s="198"/>
      <c r="I441" s="69"/>
      <c r="J441" s="69"/>
      <c r="K441" s="69"/>
      <c r="L441" s="69"/>
      <c r="M441" s="134"/>
      <c r="N441" s="135"/>
      <c r="O441" s="134">
        <v>401.8</v>
      </c>
      <c r="P441" s="135"/>
      <c r="Q441" s="134" t="s">
        <v>330</v>
      </c>
      <c r="R441" s="147"/>
      <c r="S441" s="147"/>
      <c r="T441" s="148"/>
    </row>
    <row r="442" spans="1:20" ht="18.600000000000001" x14ac:dyDescent="0.3">
      <c r="A442" s="83"/>
      <c r="B442" s="23"/>
      <c r="C442" s="196"/>
      <c r="D442" s="197"/>
      <c r="E442" s="197"/>
      <c r="F442" s="197"/>
      <c r="G442" s="197"/>
      <c r="H442" s="198"/>
      <c r="I442" s="69"/>
      <c r="J442" s="69"/>
      <c r="K442" s="69"/>
      <c r="L442" s="69"/>
      <c r="M442" s="134"/>
      <c r="N442" s="135"/>
      <c r="O442" s="134">
        <v>136.05099999999999</v>
      </c>
      <c r="P442" s="135"/>
      <c r="Q442" s="134" t="s">
        <v>337</v>
      </c>
      <c r="R442" s="147"/>
      <c r="S442" s="147"/>
      <c r="T442" s="148"/>
    </row>
    <row r="443" spans="1:20" ht="18.600000000000001" x14ac:dyDescent="0.3">
      <c r="A443" s="83"/>
      <c r="B443" s="23"/>
      <c r="C443" s="196"/>
      <c r="D443" s="197"/>
      <c r="E443" s="197"/>
      <c r="F443" s="197"/>
      <c r="G443" s="197"/>
      <c r="H443" s="198"/>
      <c r="I443" s="69"/>
      <c r="J443" s="69"/>
      <c r="K443" s="69"/>
      <c r="L443" s="69"/>
      <c r="M443" s="134"/>
      <c r="N443" s="135"/>
      <c r="O443" s="134">
        <v>2258.15</v>
      </c>
      <c r="P443" s="135"/>
      <c r="Q443" s="134" t="s">
        <v>331</v>
      </c>
      <c r="R443" s="147"/>
      <c r="S443" s="147"/>
      <c r="T443" s="148"/>
    </row>
    <row r="444" spans="1:20" ht="18.600000000000001" x14ac:dyDescent="0.3">
      <c r="A444" s="83"/>
      <c r="B444" s="23"/>
      <c r="C444" s="196"/>
      <c r="D444" s="197"/>
      <c r="E444" s="197"/>
      <c r="F444" s="197"/>
      <c r="G444" s="197"/>
      <c r="H444" s="198"/>
      <c r="I444" s="69"/>
      <c r="J444" s="69"/>
      <c r="K444" s="69"/>
      <c r="L444" s="69"/>
      <c r="M444" s="134"/>
      <c r="N444" s="135"/>
      <c r="O444" s="209">
        <f>SUM(O441:P443)</f>
        <v>2796.0010000000002</v>
      </c>
      <c r="P444" s="214"/>
      <c r="Q444" s="209"/>
      <c r="R444" s="215"/>
      <c r="S444" s="215"/>
      <c r="T444" s="216"/>
    </row>
    <row r="445" spans="1:20" ht="46.8" customHeight="1" x14ac:dyDescent="0.3">
      <c r="A445" s="83"/>
      <c r="B445" s="22" t="s">
        <v>299</v>
      </c>
      <c r="C445" s="199" t="s">
        <v>327</v>
      </c>
      <c r="D445" s="200"/>
      <c r="E445" s="200"/>
      <c r="F445" s="200"/>
      <c r="G445" s="200"/>
      <c r="H445" s="201"/>
      <c r="I445" s="70"/>
      <c r="J445" s="70"/>
      <c r="K445" s="53"/>
      <c r="L445" s="53"/>
      <c r="M445" s="132"/>
      <c r="N445" s="143"/>
      <c r="O445" s="144"/>
      <c r="P445" s="143"/>
      <c r="Q445" s="128"/>
      <c r="R445" s="128"/>
      <c r="S445" s="128"/>
      <c r="T445" s="129"/>
    </row>
    <row r="446" spans="1:20" ht="18.600000000000001" x14ac:dyDescent="0.3">
      <c r="A446" s="83"/>
      <c r="B446" s="85"/>
      <c r="C446" s="132"/>
      <c r="D446" s="142"/>
      <c r="E446" s="142"/>
      <c r="F446" s="142"/>
      <c r="G446" s="142"/>
      <c r="H446" s="133"/>
      <c r="I446" s="70"/>
      <c r="J446" s="70"/>
      <c r="K446" s="53"/>
      <c r="L446" s="53"/>
      <c r="M446" s="132"/>
      <c r="N446" s="133"/>
      <c r="O446" s="209">
        <f>SUM(O443)</f>
        <v>2258.15</v>
      </c>
      <c r="P446" s="210"/>
      <c r="Q446" s="211"/>
      <c r="R446" s="212"/>
      <c r="S446" s="212"/>
      <c r="T446" s="213"/>
    </row>
    <row r="447" spans="1:20" ht="19.2" thickBot="1" x14ac:dyDescent="0.35">
      <c r="A447" s="5"/>
      <c r="B447" s="3"/>
      <c r="C447" s="3"/>
      <c r="D447" s="3"/>
      <c r="E447" s="3"/>
      <c r="F447" s="3"/>
      <c r="G447" s="3"/>
      <c r="H447" s="3"/>
      <c r="I447" s="3"/>
      <c r="J447" s="3"/>
      <c r="K447" s="3"/>
      <c r="L447" s="5"/>
      <c r="M447" s="5"/>
      <c r="N447" s="5"/>
      <c r="O447" s="5"/>
      <c r="P447" s="3"/>
      <c r="Q447" s="3"/>
      <c r="R447" s="3"/>
      <c r="S447" s="3"/>
      <c r="T447" s="3"/>
    </row>
    <row r="448" spans="1:20" ht="40.799999999999997" customHeight="1" thickBot="1" x14ac:dyDescent="0.35">
      <c r="A448" s="352" t="s">
        <v>1</v>
      </c>
      <c r="B448" s="352"/>
      <c r="C448" s="352"/>
      <c r="D448" s="74">
        <v>1404</v>
      </c>
      <c r="E448" s="75" t="s">
        <v>184</v>
      </c>
      <c r="F448" s="353" t="s">
        <v>185</v>
      </c>
      <c r="G448" s="353"/>
      <c r="H448" s="353"/>
      <c r="I448" s="156" t="s">
        <v>4</v>
      </c>
      <c r="J448" s="157"/>
      <c r="K448" s="157"/>
      <c r="L448" s="157"/>
      <c r="M448" s="157"/>
      <c r="N448" s="158"/>
      <c r="O448" s="156" t="s">
        <v>5</v>
      </c>
      <c r="P448" s="157"/>
      <c r="Q448" s="157"/>
      <c r="R448" s="158"/>
      <c r="S448" s="75" t="s">
        <v>6</v>
      </c>
      <c r="T448" s="76"/>
    </row>
    <row r="449" spans="1:20" ht="19.2" thickBot="1" x14ac:dyDescent="0.35">
      <c r="A449" s="48"/>
      <c r="B449" s="3"/>
      <c r="C449" s="3"/>
      <c r="D449" s="3"/>
      <c r="E449" s="3"/>
      <c r="F449" s="3"/>
      <c r="G449" s="3"/>
      <c r="H449" s="3"/>
      <c r="I449" s="4"/>
      <c r="J449" s="3"/>
      <c r="K449" s="3"/>
      <c r="L449" s="5"/>
      <c r="M449" s="5"/>
      <c r="N449" s="5"/>
      <c r="O449" s="5"/>
      <c r="P449" s="3"/>
      <c r="Q449" s="3"/>
      <c r="R449" s="3"/>
      <c r="S449" s="3"/>
      <c r="T449" s="3"/>
    </row>
    <row r="450" spans="1:20" ht="19.2" thickTop="1" x14ac:dyDescent="0.3">
      <c r="A450" s="159" t="s">
        <v>7</v>
      </c>
      <c r="B450" s="161" t="s">
        <v>4</v>
      </c>
      <c r="C450" s="163" t="s">
        <v>8</v>
      </c>
      <c r="D450" s="163"/>
      <c r="E450" s="163"/>
      <c r="F450" s="163"/>
      <c r="G450" s="163"/>
      <c r="H450" s="164"/>
      <c r="I450" s="167" t="s">
        <v>35</v>
      </c>
      <c r="J450" s="169" t="s">
        <v>9</v>
      </c>
      <c r="K450" s="170"/>
      <c r="L450" s="171"/>
      <c r="M450" s="77" t="s">
        <v>10</v>
      </c>
      <c r="N450" s="78" t="s">
        <v>11</v>
      </c>
      <c r="O450" s="78" t="s">
        <v>12</v>
      </c>
      <c r="P450" s="79" t="s">
        <v>13</v>
      </c>
      <c r="Q450" s="172" t="s">
        <v>14</v>
      </c>
      <c r="R450" s="173"/>
      <c r="S450" s="173"/>
      <c r="T450" s="174"/>
    </row>
    <row r="451" spans="1:20" ht="54.6" customHeight="1" x14ac:dyDescent="0.3">
      <c r="A451" s="160"/>
      <c r="B451" s="162"/>
      <c r="C451" s="165"/>
      <c r="D451" s="165"/>
      <c r="E451" s="165"/>
      <c r="F451" s="165"/>
      <c r="G451" s="165"/>
      <c r="H451" s="166"/>
      <c r="I451" s="168"/>
      <c r="J451" s="1" t="s">
        <v>10</v>
      </c>
      <c r="K451" s="1" t="s">
        <v>15</v>
      </c>
      <c r="L451" s="1" t="s">
        <v>16</v>
      </c>
      <c r="M451" s="178" t="s">
        <v>17</v>
      </c>
      <c r="N451" s="179"/>
      <c r="O451" s="180" t="s">
        <v>18</v>
      </c>
      <c r="P451" s="181"/>
      <c r="Q451" s="175"/>
      <c r="R451" s="176"/>
      <c r="S451" s="176"/>
      <c r="T451" s="177"/>
    </row>
    <row r="452" spans="1:20" ht="54" customHeight="1" x14ac:dyDescent="0.3">
      <c r="A452" s="83"/>
      <c r="B452" s="8" t="s">
        <v>183</v>
      </c>
      <c r="C452" s="347" t="s">
        <v>223</v>
      </c>
      <c r="D452" s="348"/>
      <c r="E452" s="348"/>
      <c r="F452" s="348"/>
      <c r="G452" s="348"/>
      <c r="H452" s="349"/>
      <c r="I452" s="69"/>
      <c r="J452" s="134">
        <v>212.45</v>
      </c>
      <c r="K452" s="135"/>
      <c r="L452" s="69"/>
      <c r="M452" s="134"/>
      <c r="N452" s="135"/>
      <c r="O452" s="350">
        <f>J452</f>
        <v>212.45</v>
      </c>
      <c r="P452" s="351"/>
      <c r="Q452" s="134"/>
      <c r="R452" s="147"/>
      <c r="S452" s="147"/>
      <c r="T452" s="148"/>
    </row>
    <row r="453" spans="1:20" ht="51.6" customHeight="1" x14ac:dyDescent="0.3">
      <c r="A453" s="83"/>
      <c r="B453" s="8" t="s">
        <v>186</v>
      </c>
      <c r="C453" s="347" t="s">
        <v>224</v>
      </c>
      <c r="D453" s="348"/>
      <c r="E453" s="348"/>
      <c r="F453" s="348"/>
      <c r="G453" s="348"/>
      <c r="H453" s="349"/>
      <c r="I453" s="70"/>
      <c r="J453" s="144">
        <v>33.411999999999999</v>
      </c>
      <c r="K453" s="133"/>
      <c r="L453" s="53"/>
      <c r="M453" s="134"/>
      <c r="N453" s="135"/>
      <c r="O453" s="350">
        <f>J453</f>
        <v>33.411999999999999</v>
      </c>
      <c r="P453" s="351"/>
      <c r="Q453" s="128"/>
      <c r="R453" s="128"/>
      <c r="S453" s="128"/>
      <c r="T453" s="129"/>
    </row>
    <row r="454" spans="1:20" ht="51" customHeight="1" x14ac:dyDescent="0.3">
      <c r="A454" s="83"/>
      <c r="B454" s="8" t="s">
        <v>226</v>
      </c>
      <c r="C454" s="347" t="s">
        <v>225</v>
      </c>
      <c r="D454" s="354"/>
      <c r="E454" s="354"/>
      <c r="F454" s="354"/>
      <c r="G454" s="354"/>
      <c r="H454" s="355"/>
      <c r="I454" s="70"/>
      <c r="J454" s="144">
        <v>349.77</v>
      </c>
      <c r="K454" s="149"/>
      <c r="L454" s="53"/>
      <c r="M454" s="134"/>
      <c r="N454" s="135"/>
      <c r="O454" s="350">
        <f>J454</f>
        <v>349.77</v>
      </c>
      <c r="P454" s="351"/>
      <c r="Q454" s="127"/>
      <c r="R454" s="128"/>
      <c r="S454" s="128"/>
      <c r="T454" s="129"/>
    </row>
    <row r="455" spans="1:20" ht="35.4" customHeight="1" thickBot="1" x14ac:dyDescent="0.65">
      <c r="A455" s="55"/>
      <c r="B455" s="55"/>
      <c r="C455" s="55"/>
      <c r="D455" s="55"/>
      <c r="E455" s="55"/>
      <c r="F455" s="55"/>
      <c r="G455" s="55"/>
      <c r="H455" s="55"/>
      <c r="I455" s="55"/>
      <c r="J455" s="55"/>
      <c r="K455" s="55"/>
      <c r="L455" s="55"/>
      <c r="M455" s="55"/>
      <c r="N455" s="55"/>
      <c r="O455" s="55"/>
      <c r="P455" s="55"/>
      <c r="Q455" s="55"/>
      <c r="R455" s="55"/>
      <c r="S455" s="55"/>
      <c r="T455" s="55"/>
    </row>
    <row r="456" spans="1:20" ht="19.8" thickTop="1" thickBot="1" x14ac:dyDescent="0.35">
      <c r="A456" s="150" t="s">
        <v>0</v>
      </c>
      <c r="B456" s="151"/>
      <c r="C456" s="151"/>
      <c r="D456" s="151"/>
      <c r="E456" s="151"/>
      <c r="F456" s="151"/>
      <c r="G456" s="151"/>
      <c r="H456" s="151"/>
      <c r="I456" s="151"/>
      <c r="J456" s="151"/>
      <c r="K456" s="151"/>
      <c r="L456" s="151"/>
      <c r="M456" s="151"/>
      <c r="N456" s="151"/>
      <c r="O456" s="151"/>
      <c r="P456" s="151"/>
      <c r="Q456" s="151"/>
      <c r="R456" s="151"/>
      <c r="S456" s="151"/>
      <c r="T456" s="152"/>
    </row>
    <row r="457" spans="1:20" ht="19.8" thickTop="1" thickBot="1" x14ac:dyDescent="0.35">
      <c r="A457" s="5"/>
      <c r="B457" s="3"/>
      <c r="C457" s="3"/>
      <c r="D457" s="3"/>
      <c r="E457" s="3"/>
      <c r="F457" s="3"/>
      <c r="G457" s="3"/>
      <c r="H457" s="3"/>
      <c r="I457" s="3"/>
      <c r="J457" s="3"/>
      <c r="K457" s="3"/>
      <c r="L457" s="5"/>
      <c r="M457" s="5"/>
      <c r="N457" s="5"/>
      <c r="O457" s="5"/>
      <c r="P457" s="3"/>
      <c r="Q457" s="3"/>
      <c r="R457" s="3"/>
      <c r="S457" s="3"/>
      <c r="T457" s="3"/>
    </row>
    <row r="458" spans="1:20" ht="19.2" thickBot="1" x14ac:dyDescent="0.35">
      <c r="A458" s="153" t="s">
        <v>1</v>
      </c>
      <c r="B458" s="154"/>
      <c r="C458" s="154"/>
      <c r="D458" s="74">
        <v>1404</v>
      </c>
      <c r="E458" s="75" t="s">
        <v>85</v>
      </c>
      <c r="F458" s="157" t="s">
        <v>86</v>
      </c>
      <c r="G458" s="157"/>
      <c r="H458" s="157"/>
      <c r="I458" s="156" t="s">
        <v>4</v>
      </c>
      <c r="J458" s="157"/>
      <c r="K458" s="157"/>
      <c r="L458" s="157"/>
      <c r="M458" s="157"/>
      <c r="N458" s="158"/>
      <c r="O458" s="156" t="s">
        <v>5</v>
      </c>
      <c r="P458" s="157"/>
      <c r="Q458" s="157"/>
      <c r="R458" s="158"/>
      <c r="S458" s="75" t="s">
        <v>6</v>
      </c>
      <c r="T458" s="76"/>
    </row>
    <row r="459" spans="1:20" ht="19.2" thickTop="1" x14ac:dyDescent="0.3">
      <c r="A459" s="159" t="s">
        <v>7</v>
      </c>
      <c r="B459" s="161" t="s">
        <v>4</v>
      </c>
      <c r="C459" s="163" t="s">
        <v>8</v>
      </c>
      <c r="D459" s="163"/>
      <c r="E459" s="163"/>
      <c r="F459" s="163"/>
      <c r="G459" s="163"/>
      <c r="H459" s="164"/>
      <c r="I459" s="167" t="s">
        <v>35</v>
      </c>
      <c r="J459" s="169" t="s">
        <v>9</v>
      </c>
      <c r="K459" s="170"/>
      <c r="L459" s="171"/>
      <c r="M459" s="77" t="s">
        <v>10</v>
      </c>
      <c r="N459" s="78" t="s">
        <v>11</v>
      </c>
      <c r="O459" s="78" t="s">
        <v>12</v>
      </c>
      <c r="P459" s="79" t="s">
        <v>13</v>
      </c>
      <c r="Q459" s="172" t="s">
        <v>14</v>
      </c>
      <c r="R459" s="173"/>
      <c r="S459" s="173"/>
      <c r="T459" s="174"/>
    </row>
    <row r="460" spans="1:20" ht="18.600000000000001" x14ac:dyDescent="0.3">
      <c r="A460" s="160"/>
      <c r="B460" s="162"/>
      <c r="C460" s="165"/>
      <c r="D460" s="165"/>
      <c r="E460" s="165"/>
      <c r="F460" s="165"/>
      <c r="G460" s="165"/>
      <c r="H460" s="166"/>
      <c r="I460" s="168"/>
      <c r="J460" s="178" t="s">
        <v>10</v>
      </c>
      <c r="K460" s="179"/>
      <c r="L460" s="1" t="s">
        <v>16</v>
      </c>
      <c r="M460" s="178" t="s">
        <v>17</v>
      </c>
      <c r="N460" s="179"/>
      <c r="O460" s="180" t="s">
        <v>18</v>
      </c>
      <c r="P460" s="181"/>
      <c r="Q460" s="175"/>
      <c r="R460" s="176"/>
      <c r="S460" s="176"/>
      <c r="T460" s="177"/>
    </row>
    <row r="461" spans="1:20" ht="32.4" customHeight="1" x14ac:dyDescent="0.3">
      <c r="A461" s="83"/>
      <c r="B461" s="100" t="s">
        <v>181</v>
      </c>
      <c r="C461" s="361" t="s">
        <v>182</v>
      </c>
      <c r="D461" s="357"/>
      <c r="E461" s="357"/>
      <c r="F461" s="357"/>
      <c r="G461" s="357"/>
      <c r="H461" s="358"/>
      <c r="I461" s="69">
        <v>1</v>
      </c>
      <c r="J461" s="134"/>
      <c r="K461" s="135"/>
      <c r="L461" s="69"/>
      <c r="M461" s="134">
        <v>425</v>
      </c>
      <c r="N461" s="135"/>
      <c r="O461" s="145">
        <f>M461</f>
        <v>425</v>
      </c>
      <c r="P461" s="146"/>
      <c r="Q461" s="134"/>
      <c r="R461" s="147"/>
      <c r="S461" s="147"/>
      <c r="T461" s="148"/>
    </row>
    <row r="462" spans="1:20" ht="18.600000000000001" x14ac:dyDescent="0.3">
      <c r="A462" s="83"/>
      <c r="B462" s="23"/>
      <c r="C462" s="196"/>
      <c r="D462" s="197"/>
      <c r="E462" s="197"/>
      <c r="F462" s="197"/>
      <c r="G462" s="197"/>
      <c r="H462" s="198"/>
      <c r="I462" s="69">
        <v>1</v>
      </c>
      <c r="J462" s="134"/>
      <c r="K462" s="135"/>
      <c r="L462" s="69"/>
      <c r="M462" s="134">
        <v>173.3</v>
      </c>
      <c r="N462" s="135"/>
      <c r="O462" s="145">
        <f>M462</f>
        <v>173.3</v>
      </c>
      <c r="P462" s="146"/>
      <c r="Q462" s="134"/>
      <c r="R462" s="147"/>
      <c r="S462" s="147"/>
      <c r="T462" s="148"/>
    </row>
    <row r="463" spans="1:20" ht="18.600000000000001" x14ac:dyDescent="0.3">
      <c r="A463" s="83"/>
      <c r="B463" s="23"/>
      <c r="C463" s="196"/>
      <c r="D463" s="197"/>
      <c r="E463" s="197"/>
      <c r="F463" s="197"/>
      <c r="G463" s="197"/>
      <c r="H463" s="198"/>
      <c r="I463" s="69"/>
      <c r="J463" s="134"/>
      <c r="K463" s="135"/>
      <c r="L463" s="69"/>
      <c r="M463" s="134">
        <v>496.6</v>
      </c>
      <c r="N463" s="135"/>
      <c r="O463" s="145">
        <f>M463</f>
        <v>496.6</v>
      </c>
      <c r="P463" s="146"/>
      <c r="Q463" s="134" t="s">
        <v>328</v>
      </c>
      <c r="R463" s="147"/>
      <c r="S463" s="147"/>
      <c r="T463" s="148"/>
    </row>
    <row r="464" spans="1:20" ht="27.6" customHeight="1" x14ac:dyDescent="0.3">
      <c r="A464" s="83"/>
      <c r="B464" s="23"/>
      <c r="C464" s="196"/>
      <c r="D464" s="197"/>
      <c r="E464" s="197"/>
      <c r="F464" s="197"/>
      <c r="G464" s="197"/>
      <c r="H464" s="198"/>
      <c r="I464" s="69"/>
      <c r="J464" s="134"/>
      <c r="K464" s="135"/>
      <c r="L464" s="69"/>
      <c r="M464" s="134"/>
      <c r="N464" s="135"/>
      <c r="O464" s="359">
        <f>SUM(O461:P463)</f>
        <v>1094.9000000000001</v>
      </c>
      <c r="P464" s="360"/>
      <c r="Q464" s="134"/>
      <c r="R464" s="147"/>
      <c r="S464" s="147"/>
      <c r="T464" s="148"/>
    </row>
    <row r="465" spans="1:20" ht="45.6" customHeight="1" x14ac:dyDescent="0.3">
      <c r="A465" s="83"/>
      <c r="B465" s="100" t="s">
        <v>87</v>
      </c>
      <c r="C465" s="361" t="s">
        <v>88</v>
      </c>
      <c r="D465" s="357"/>
      <c r="E465" s="357"/>
      <c r="F465" s="357"/>
      <c r="G465" s="357"/>
      <c r="H465" s="358"/>
      <c r="I465" s="70"/>
      <c r="J465" s="132"/>
      <c r="K465" s="133"/>
      <c r="L465" s="53"/>
      <c r="M465" s="132"/>
      <c r="N465" s="143"/>
      <c r="O465" s="134"/>
      <c r="P465" s="135"/>
      <c r="Q465" s="128"/>
      <c r="R465" s="128"/>
      <c r="S465" s="128"/>
      <c r="T465" s="129"/>
    </row>
    <row r="466" spans="1:20" ht="18.600000000000001" x14ac:dyDescent="0.3">
      <c r="A466" s="83"/>
      <c r="B466" s="7"/>
      <c r="C466" s="132"/>
      <c r="D466" s="142"/>
      <c r="E466" s="142"/>
      <c r="F466" s="142"/>
      <c r="G466" s="142"/>
      <c r="H466" s="133"/>
      <c r="I466" s="71">
        <v>1</v>
      </c>
      <c r="J466" s="132"/>
      <c r="K466" s="133"/>
      <c r="L466" s="53"/>
      <c r="M466" s="144">
        <v>567.44000000000005</v>
      </c>
      <c r="N466" s="143"/>
      <c r="O466" s="359">
        <v>567.43700000000001</v>
      </c>
      <c r="P466" s="360"/>
      <c r="Q466" s="128"/>
      <c r="R466" s="128"/>
      <c r="S466" s="128"/>
      <c r="T466" s="129"/>
    </row>
    <row r="467" spans="1:20" ht="42" customHeight="1" x14ac:dyDescent="0.3">
      <c r="A467" s="83"/>
      <c r="B467" s="7"/>
      <c r="C467" s="132"/>
      <c r="D467" s="142"/>
      <c r="E467" s="142"/>
      <c r="F467" s="142"/>
      <c r="G467" s="142"/>
      <c r="H467" s="133"/>
      <c r="I467" s="70"/>
      <c r="J467" s="132"/>
      <c r="K467" s="133"/>
      <c r="L467" s="53"/>
      <c r="M467" s="132"/>
      <c r="N467" s="143"/>
      <c r="O467" s="134"/>
      <c r="P467" s="135"/>
      <c r="Q467" s="127"/>
      <c r="R467" s="128"/>
      <c r="S467" s="128"/>
      <c r="T467" s="129"/>
    </row>
    <row r="468" spans="1:20" ht="18.600000000000001" x14ac:dyDescent="0.3">
      <c r="A468" s="83"/>
      <c r="B468" s="100" t="s">
        <v>89</v>
      </c>
      <c r="C468" s="356" t="s">
        <v>90</v>
      </c>
      <c r="D468" s="357"/>
      <c r="E468" s="357"/>
      <c r="F468" s="357"/>
      <c r="G468" s="357"/>
      <c r="H468" s="358"/>
      <c r="I468" s="71">
        <v>1</v>
      </c>
      <c r="J468" s="132"/>
      <c r="K468" s="133"/>
      <c r="L468" s="53"/>
      <c r="M468" s="127">
        <v>112.52</v>
      </c>
      <c r="N468" s="143"/>
      <c r="O468" s="359">
        <f>I468*M468</f>
        <v>112.52</v>
      </c>
      <c r="P468" s="360"/>
      <c r="Q468" s="127"/>
      <c r="R468" s="128"/>
      <c r="S468" s="128"/>
      <c r="T468" s="129"/>
    </row>
    <row r="469" spans="1:20" ht="18.600000000000001" x14ac:dyDescent="0.3">
      <c r="A469" s="83"/>
      <c r="B469" s="7"/>
      <c r="C469" s="132"/>
      <c r="D469" s="142"/>
      <c r="E469" s="142"/>
      <c r="F469" s="142"/>
      <c r="G469" s="142"/>
      <c r="H469" s="133"/>
      <c r="I469" s="69"/>
      <c r="J469" s="134"/>
      <c r="K469" s="135"/>
      <c r="L469" s="69"/>
      <c r="M469" s="134"/>
      <c r="N469" s="135"/>
      <c r="O469" s="134"/>
      <c r="P469" s="135"/>
      <c r="Q469" s="127"/>
      <c r="R469" s="128"/>
      <c r="S469" s="128"/>
      <c r="T469" s="129"/>
    </row>
    <row r="470" spans="1:20" ht="32.4" customHeight="1" x14ac:dyDescent="0.3">
      <c r="A470" s="83"/>
      <c r="B470" s="100" t="s">
        <v>227</v>
      </c>
      <c r="C470" s="361" t="s">
        <v>228</v>
      </c>
      <c r="D470" s="357"/>
      <c r="E470" s="357"/>
      <c r="F470" s="357"/>
      <c r="G470" s="357"/>
      <c r="H470" s="358"/>
      <c r="I470" s="71">
        <v>1</v>
      </c>
      <c r="J470" s="134"/>
      <c r="K470" s="135"/>
      <c r="L470" s="53"/>
      <c r="M470" s="127">
        <v>567.44000000000005</v>
      </c>
      <c r="N470" s="143"/>
      <c r="O470" s="359">
        <f>M470*I470</f>
        <v>567.44000000000005</v>
      </c>
      <c r="P470" s="360"/>
      <c r="Q470" s="127"/>
      <c r="R470" s="128"/>
      <c r="S470" s="128"/>
      <c r="T470" s="129"/>
    </row>
    <row r="471" spans="1:20" ht="18.600000000000001" x14ac:dyDescent="0.3">
      <c r="A471" s="83"/>
      <c r="B471" s="7"/>
      <c r="C471" s="136"/>
      <c r="D471" s="137"/>
      <c r="E471" s="137"/>
      <c r="F471" s="137"/>
      <c r="G471" s="137"/>
      <c r="H471" s="138"/>
      <c r="I471" s="71"/>
      <c r="J471" s="134"/>
      <c r="K471" s="135"/>
      <c r="L471" s="53"/>
      <c r="M471" s="127"/>
      <c r="N471" s="143"/>
      <c r="O471" s="134"/>
      <c r="P471" s="135"/>
      <c r="Q471" s="127"/>
      <c r="R471" s="128"/>
      <c r="S471" s="128"/>
      <c r="T471" s="129"/>
    </row>
    <row r="472" spans="1:20" ht="28.2" customHeight="1" x14ac:dyDescent="0.3">
      <c r="A472" s="83"/>
      <c r="B472" s="100" t="s">
        <v>91</v>
      </c>
      <c r="C472" s="356" t="s">
        <v>92</v>
      </c>
      <c r="D472" s="357"/>
      <c r="E472" s="357"/>
      <c r="F472" s="357"/>
      <c r="G472" s="357"/>
      <c r="H472" s="358"/>
      <c r="I472" s="71">
        <v>1</v>
      </c>
      <c r="J472" s="134"/>
      <c r="K472" s="135"/>
      <c r="L472" s="53"/>
      <c r="M472" s="144">
        <v>112.52</v>
      </c>
      <c r="N472" s="143"/>
      <c r="O472" s="134">
        <f>I472*M472</f>
        <v>112.52</v>
      </c>
      <c r="P472" s="135"/>
      <c r="Q472" s="127"/>
      <c r="R472" s="128"/>
      <c r="S472" s="128"/>
      <c r="T472" s="129"/>
    </row>
    <row r="473" spans="1:20" ht="18.600000000000001" x14ac:dyDescent="0.3">
      <c r="A473" s="83"/>
      <c r="B473" s="23"/>
      <c r="C473" s="136"/>
      <c r="D473" s="137"/>
      <c r="E473" s="137"/>
      <c r="F473" s="137"/>
      <c r="G473" s="137"/>
      <c r="H473" s="138"/>
      <c r="I473" s="71">
        <v>1</v>
      </c>
      <c r="J473" s="134"/>
      <c r="K473" s="135"/>
      <c r="L473" s="53"/>
      <c r="M473" s="144">
        <v>567.44000000000005</v>
      </c>
      <c r="N473" s="149"/>
      <c r="O473" s="134">
        <f>I473*M473</f>
        <v>567.44000000000005</v>
      </c>
      <c r="P473" s="135"/>
      <c r="Q473" s="127"/>
      <c r="R473" s="128"/>
      <c r="S473" s="128"/>
      <c r="T473" s="129"/>
    </row>
    <row r="474" spans="1:20" ht="18.600000000000001" x14ac:dyDescent="0.3">
      <c r="A474" s="83"/>
      <c r="B474" s="23"/>
      <c r="C474" s="136"/>
      <c r="D474" s="137"/>
      <c r="E474" s="137"/>
      <c r="F474" s="137"/>
      <c r="G474" s="137"/>
      <c r="H474" s="138"/>
      <c r="I474" s="71">
        <v>2</v>
      </c>
      <c r="J474" s="134"/>
      <c r="K474" s="135"/>
      <c r="L474" s="53"/>
      <c r="M474" s="144">
        <v>3.98</v>
      </c>
      <c r="N474" s="149"/>
      <c r="O474" s="134">
        <v>3.98</v>
      </c>
      <c r="P474" s="135"/>
      <c r="Q474" s="127" t="s">
        <v>351</v>
      </c>
      <c r="R474" s="128"/>
      <c r="S474" s="128"/>
      <c r="T474" s="129"/>
    </row>
    <row r="475" spans="1:20" ht="18.600000000000001" x14ac:dyDescent="0.3">
      <c r="A475" s="83"/>
      <c r="B475" s="23"/>
      <c r="C475" s="136"/>
      <c r="D475" s="137"/>
      <c r="E475" s="137"/>
      <c r="F475" s="137"/>
      <c r="G475" s="137"/>
      <c r="H475" s="138"/>
      <c r="I475" s="71"/>
      <c r="J475" s="134"/>
      <c r="K475" s="135"/>
      <c r="L475" s="53"/>
      <c r="M475" s="144"/>
      <c r="N475" s="149"/>
      <c r="O475" s="134"/>
      <c r="P475" s="135"/>
      <c r="Q475" s="127"/>
      <c r="R475" s="128"/>
      <c r="S475" s="128"/>
      <c r="T475" s="129"/>
    </row>
    <row r="476" spans="1:20" ht="33.6" customHeight="1" x14ac:dyDescent="0.3">
      <c r="A476" s="83"/>
      <c r="B476" s="23"/>
      <c r="C476" s="136"/>
      <c r="D476" s="137"/>
      <c r="E476" s="137"/>
      <c r="F476" s="137"/>
      <c r="G476" s="137"/>
      <c r="H476" s="138"/>
      <c r="I476" s="71"/>
      <c r="J476" s="134"/>
      <c r="K476" s="135"/>
      <c r="L476" s="53"/>
      <c r="M476" s="144"/>
      <c r="N476" s="149"/>
      <c r="O476" s="359">
        <f>SUM(O472:P475)</f>
        <v>683.94</v>
      </c>
      <c r="P476" s="360"/>
      <c r="Q476" s="127"/>
      <c r="R476" s="128"/>
      <c r="S476" s="128"/>
      <c r="T476" s="129"/>
    </row>
    <row r="477" spans="1:20" ht="42" customHeight="1" x14ac:dyDescent="0.3">
      <c r="A477" s="83"/>
      <c r="B477" s="100" t="s">
        <v>229</v>
      </c>
      <c r="C477" s="361" t="s">
        <v>230</v>
      </c>
      <c r="D477" s="357"/>
      <c r="E477" s="357"/>
      <c r="F477" s="357"/>
      <c r="G477" s="357"/>
      <c r="H477" s="358"/>
      <c r="I477" s="71">
        <v>1</v>
      </c>
      <c r="J477" s="134"/>
      <c r="K477" s="135"/>
      <c r="L477" s="53"/>
      <c r="M477" s="144">
        <v>567.44000000000005</v>
      </c>
      <c r="N477" s="149"/>
      <c r="O477" s="359">
        <f>I477*M477</f>
        <v>567.44000000000005</v>
      </c>
      <c r="P477" s="360"/>
      <c r="Q477" s="127"/>
      <c r="R477" s="128"/>
      <c r="S477" s="128"/>
      <c r="T477" s="129"/>
    </row>
    <row r="478" spans="1:20" ht="18.600000000000001" x14ac:dyDescent="0.3">
      <c r="A478" s="83"/>
      <c r="B478" s="7"/>
      <c r="C478" s="132"/>
      <c r="D478" s="142"/>
      <c r="E478" s="142"/>
      <c r="F478" s="142"/>
      <c r="G478" s="142"/>
      <c r="H478" s="133"/>
      <c r="I478" s="70"/>
      <c r="J478" s="134"/>
      <c r="K478" s="135"/>
      <c r="L478" s="53"/>
      <c r="M478" s="127"/>
      <c r="N478" s="143"/>
      <c r="O478" s="134"/>
      <c r="P478" s="135"/>
      <c r="Q478" s="127"/>
      <c r="R478" s="128"/>
      <c r="S478" s="128"/>
      <c r="T478" s="129"/>
    </row>
    <row r="479" spans="1:20" ht="37.200000000000003" customHeight="1" x14ac:dyDescent="0.3">
      <c r="A479" s="83"/>
      <c r="B479" s="100" t="s">
        <v>93</v>
      </c>
      <c r="C479" s="361" t="s">
        <v>94</v>
      </c>
      <c r="D479" s="357"/>
      <c r="E479" s="357"/>
      <c r="F479" s="357"/>
      <c r="G479" s="357"/>
      <c r="H479" s="358"/>
      <c r="I479" s="71">
        <v>1</v>
      </c>
      <c r="J479" s="134"/>
      <c r="K479" s="135"/>
      <c r="L479" s="53"/>
      <c r="M479" s="127">
        <v>112.52</v>
      </c>
      <c r="N479" s="143"/>
      <c r="O479" s="359">
        <f>I479*M479</f>
        <v>112.52</v>
      </c>
      <c r="P479" s="360"/>
      <c r="Q479" s="127"/>
      <c r="R479" s="128"/>
      <c r="S479" s="128"/>
      <c r="T479" s="129"/>
    </row>
    <row r="480" spans="1:20" ht="18.600000000000001" x14ac:dyDescent="0.3">
      <c r="A480" s="83"/>
      <c r="B480" s="100"/>
      <c r="C480" s="196"/>
      <c r="D480" s="197"/>
      <c r="E480" s="197"/>
      <c r="F480" s="197"/>
      <c r="G480" s="197"/>
      <c r="H480" s="198"/>
      <c r="I480" s="71"/>
      <c r="J480" s="134"/>
      <c r="K480" s="135"/>
      <c r="L480" s="53"/>
      <c r="M480" s="127"/>
      <c r="N480" s="143"/>
      <c r="O480" s="145"/>
      <c r="P480" s="146"/>
      <c r="Q480" s="127"/>
      <c r="R480" s="128"/>
      <c r="S480" s="128"/>
      <c r="T480" s="129"/>
    </row>
    <row r="481" spans="1:20" ht="100.2" customHeight="1" x14ac:dyDescent="0.3">
      <c r="A481" s="83"/>
      <c r="B481" s="100" t="s">
        <v>231</v>
      </c>
      <c r="C481" s="361" t="s">
        <v>232</v>
      </c>
      <c r="D481" s="401"/>
      <c r="E481" s="401"/>
      <c r="F481" s="401"/>
      <c r="G481" s="401"/>
      <c r="H481" s="402"/>
      <c r="I481" s="71">
        <v>1</v>
      </c>
      <c r="J481" s="134"/>
      <c r="K481" s="135"/>
      <c r="L481" s="53"/>
      <c r="M481" s="127">
        <v>112.5</v>
      </c>
      <c r="N481" s="143"/>
      <c r="O481" s="359">
        <f>I481*M481</f>
        <v>112.5</v>
      </c>
      <c r="P481" s="360"/>
      <c r="Q481" s="127"/>
      <c r="R481" s="128"/>
      <c r="S481" s="128"/>
      <c r="T481" s="129"/>
    </row>
    <row r="482" spans="1:20" ht="22.2" customHeight="1" x14ac:dyDescent="0.3">
      <c r="A482" s="83"/>
      <c r="B482" s="23"/>
      <c r="C482" s="196"/>
      <c r="D482" s="197"/>
      <c r="E482" s="197"/>
      <c r="F482" s="197"/>
      <c r="G482" s="197"/>
      <c r="H482" s="198"/>
      <c r="I482" s="71"/>
      <c r="J482" s="134"/>
      <c r="K482" s="135"/>
      <c r="L482" s="53"/>
      <c r="M482" s="127"/>
      <c r="N482" s="143"/>
      <c r="O482" s="145"/>
      <c r="P482" s="146"/>
      <c r="Q482" s="127"/>
      <c r="R482" s="128"/>
      <c r="S482" s="128"/>
      <c r="T482" s="129"/>
    </row>
    <row r="483" spans="1:20" ht="53.4" customHeight="1" x14ac:dyDescent="0.3">
      <c r="A483" s="83"/>
      <c r="B483" s="100" t="s">
        <v>343</v>
      </c>
      <c r="C483" s="361" t="s">
        <v>344</v>
      </c>
      <c r="D483" s="401"/>
      <c r="E483" s="401"/>
      <c r="F483" s="401"/>
      <c r="G483" s="401"/>
      <c r="H483" s="402"/>
      <c r="I483" s="71"/>
      <c r="J483" s="134"/>
      <c r="K483" s="135"/>
      <c r="L483" s="53"/>
      <c r="M483" s="127"/>
      <c r="N483" s="143"/>
      <c r="O483" s="145"/>
      <c r="P483" s="146"/>
      <c r="Q483" s="127"/>
      <c r="R483" s="128"/>
      <c r="S483" s="128"/>
      <c r="T483" s="129"/>
    </row>
    <row r="484" spans="1:20" ht="19.8" customHeight="1" x14ac:dyDescent="0.3">
      <c r="A484" s="83"/>
      <c r="B484" s="23"/>
      <c r="C484" s="196"/>
      <c r="D484" s="197"/>
      <c r="E484" s="197"/>
      <c r="F484" s="197"/>
      <c r="G484" s="197"/>
      <c r="H484" s="198"/>
      <c r="I484" s="71">
        <v>1</v>
      </c>
      <c r="J484" s="134"/>
      <c r="K484" s="135"/>
      <c r="L484" s="53"/>
      <c r="M484" s="127">
        <v>277.84100000000001</v>
      </c>
      <c r="N484" s="143"/>
      <c r="O484" s="359">
        <f>I484*M484</f>
        <v>277.84100000000001</v>
      </c>
      <c r="P484" s="360"/>
      <c r="Q484" s="127"/>
      <c r="R484" s="128"/>
      <c r="S484" s="128"/>
      <c r="T484" s="129"/>
    </row>
    <row r="485" spans="1:20" ht="39" customHeight="1" x14ac:dyDescent="0.3">
      <c r="A485" s="83"/>
      <c r="B485" s="100" t="s">
        <v>346</v>
      </c>
      <c r="C485" s="361" t="s">
        <v>345</v>
      </c>
      <c r="D485" s="401"/>
      <c r="E485" s="401"/>
      <c r="F485" s="401"/>
      <c r="G485" s="401"/>
      <c r="H485" s="402"/>
      <c r="I485" s="71"/>
      <c r="J485" s="134"/>
      <c r="K485" s="135"/>
      <c r="L485" s="53"/>
      <c r="M485" s="127"/>
      <c r="N485" s="143"/>
      <c r="O485" s="145"/>
      <c r="P485" s="146"/>
      <c r="Q485" s="127"/>
      <c r="R485" s="128"/>
      <c r="S485" s="128"/>
      <c r="T485" s="129"/>
    </row>
    <row r="486" spans="1:20" ht="19.8" customHeight="1" x14ac:dyDescent="0.3">
      <c r="A486" s="83"/>
      <c r="B486" s="23"/>
      <c r="C486" s="196"/>
      <c r="D486" s="197"/>
      <c r="E486" s="197"/>
      <c r="F486" s="197"/>
      <c r="G486" s="197"/>
      <c r="H486" s="198"/>
      <c r="I486" s="71">
        <v>1</v>
      </c>
      <c r="J486" s="134"/>
      <c r="K486" s="135"/>
      <c r="L486" s="53"/>
      <c r="M486" s="127">
        <v>277.84100000000001</v>
      </c>
      <c r="N486" s="143"/>
      <c r="O486" s="359">
        <f>I486*M486</f>
        <v>277.84100000000001</v>
      </c>
      <c r="P486" s="360"/>
      <c r="Q486" s="127"/>
      <c r="R486" s="128"/>
      <c r="S486" s="128"/>
      <c r="T486" s="129"/>
    </row>
    <row r="487" spans="1:20" ht="39.6" customHeight="1" x14ac:dyDescent="0.3">
      <c r="A487" s="83"/>
      <c r="B487" s="101" t="s">
        <v>354</v>
      </c>
      <c r="C487" s="411" t="s">
        <v>355</v>
      </c>
      <c r="D487" s="412"/>
      <c r="E487" s="412"/>
      <c r="F487" s="412"/>
      <c r="G487" s="412"/>
      <c r="H487" s="413"/>
      <c r="I487" s="71"/>
      <c r="J487" s="134"/>
      <c r="K487" s="135"/>
      <c r="L487" s="53"/>
      <c r="M487" s="127"/>
      <c r="N487" s="143"/>
      <c r="O487" s="145"/>
      <c r="P487" s="146"/>
      <c r="Q487" s="127"/>
      <c r="R487" s="128"/>
      <c r="S487" s="128"/>
      <c r="T487" s="129"/>
    </row>
    <row r="488" spans="1:20" ht="18.600000000000001" x14ac:dyDescent="0.3">
      <c r="A488" s="83"/>
      <c r="B488" s="7"/>
      <c r="C488" s="132"/>
      <c r="D488" s="142"/>
      <c r="E488" s="142"/>
      <c r="F488" s="142"/>
      <c r="G488" s="142"/>
      <c r="H488" s="133"/>
      <c r="I488" s="70"/>
      <c r="J488" s="134"/>
      <c r="K488" s="135"/>
      <c r="L488" s="53"/>
      <c r="M488" s="132"/>
      <c r="N488" s="143"/>
      <c r="O488" s="362">
        <v>186.5</v>
      </c>
      <c r="P488" s="363"/>
      <c r="Q488" s="128"/>
      <c r="R488" s="128"/>
      <c r="S488" s="128"/>
      <c r="T488" s="129"/>
    </row>
    <row r="489" spans="1:20" ht="19.2" thickBot="1" x14ac:dyDescent="0.65">
      <c r="A489" s="55"/>
      <c r="B489" s="55"/>
      <c r="C489" s="55"/>
      <c r="D489" s="55"/>
      <c r="E489" s="55"/>
      <c r="F489" s="55"/>
      <c r="G489" s="55"/>
      <c r="H489" s="55"/>
      <c r="I489" s="55"/>
      <c r="J489" s="55"/>
      <c r="K489" s="55"/>
      <c r="L489" s="55"/>
      <c r="M489" s="55"/>
      <c r="N489" s="55"/>
      <c r="O489" s="55"/>
      <c r="P489" s="55"/>
      <c r="Q489" s="55"/>
      <c r="R489" s="55"/>
      <c r="S489" s="55"/>
      <c r="T489" s="55"/>
    </row>
    <row r="490" spans="1:20" ht="19.8" thickTop="1" thickBot="1" x14ac:dyDescent="0.35">
      <c r="A490" s="150" t="s">
        <v>0</v>
      </c>
      <c r="B490" s="151"/>
      <c r="C490" s="151"/>
      <c r="D490" s="151"/>
      <c r="E490" s="151"/>
      <c r="F490" s="151"/>
      <c r="G490" s="151"/>
      <c r="H490" s="151"/>
      <c r="I490" s="151"/>
      <c r="J490" s="151"/>
      <c r="K490" s="151"/>
      <c r="L490" s="151"/>
      <c r="M490" s="151"/>
      <c r="N490" s="151"/>
      <c r="O490" s="151"/>
      <c r="P490" s="151"/>
      <c r="Q490" s="151"/>
      <c r="R490" s="151"/>
      <c r="S490" s="151"/>
      <c r="T490" s="152"/>
    </row>
    <row r="491" spans="1:20" ht="19.8" thickTop="1" thickBot="1" x14ac:dyDescent="0.35">
      <c r="A491" s="5"/>
      <c r="B491" s="3"/>
      <c r="C491" s="3"/>
      <c r="D491" s="3"/>
      <c r="E491" s="3"/>
      <c r="F491" s="3"/>
      <c r="G491" s="3"/>
      <c r="H491" s="3"/>
      <c r="I491" s="3"/>
      <c r="J491" s="3"/>
      <c r="K491" s="3"/>
      <c r="L491" s="5"/>
      <c r="M491" s="5"/>
      <c r="N491" s="5"/>
      <c r="O491" s="5"/>
      <c r="P491" s="3"/>
      <c r="Q491" s="3"/>
      <c r="R491" s="3"/>
      <c r="S491" s="3"/>
      <c r="T491" s="3"/>
    </row>
    <row r="492" spans="1:20" ht="24" customHeight="1" thickBot="1" x14ac:dyDescent="0.35">
      <c r="A492" s="153" t="s">
        <v>1</v>
      </c>
      <c r="B492" s="154"/>
      <c r="C492" s="154"/>
      <c r="D492" s="74">
        <v>1404</v>
      </c>
      <c r="E492" s="75" t="s">
        <v>95</v>
      </c>
      <c r="F492" s="155" t="s">
        <v>96</v>
      </c>
      <c r="G492" s="155"/>
      <c r="H492" s="155"/>
      <c r="I492" s="156" t="s">
        <v>4</v>
      </c>
      <c r="J492" s="157"/>
      <c r="K492" s="157"/>
      <c r="L492" s="157"/>
      <c r="M492" s="157"/>
      <c r="N492" s="158"/>
      <c r="O492" s="156" t="s">
        <v>5</v>
      </c>
      <c r="P492" s="157"/>
      <c r="Q492" s="157"/>
      <c r="R492" s="158"/>
      <c r="S492" s="75" t="s">
        <v>6</v>
      </c>
      <c r="T492" s="76"/>
    </row>
    <row r="493" spans="1:20" ht="19.2" thickBot="1" x14ac:dyDescent="0.35">
      <c r="A493" s="2"/>
      <c r="B493" s="3"/>
      <c r="C493" s="3"/>
      <c r="D493" s="3"/>
      <c r="E493" s="3"/>
      <c r="F493" s="3"/>
      <c r="G493" s="3"/>
      <c r="H493" s="3"/>
      <c r="I493" s="4"/>
      <c r="J493" s="3"/>
      <c r="K493" s="3"/>
      <c r="L493" s="5"/>
      <c r="M493" s="5"/>
      <c r="N493" s="5"/>
      <c r="O493" s="5"/>
      <c r="P493" s="3"/>
      <c r="Q493" s="3"/>
      <c r="R493" s="3"/>
      <c r="S493" s="3"/>
      <c r="T493" s="3"/>
    </row>
    <row r="494" spans="1:20" ht="19.2" thickTop="1" x14ac:dyDescent="0.3">
      <c r="A494" s="159" t="s">
        <v>7</v>
      </c>
      <c r="B494" s="161" t="s">
        <v>4</v>
      </c>
      <c r="C494" s="163" t="s">
        <v>8</v>
      </c>
      <c r="D494" s="163"/>
      <c r="E494" s="163"/>
      <c r="F494" s="163"/>
      <c r="G494" s="163"/>
      <c r="H494" s="164"/>
      <c r="I494" s="167" t="s">
        <v>35</v>
      </c>
      <c r="J494" s="169" t="s">
        <v>9</v>
      </c>
      <c r="K494" s="170"/>
      <c r="L494" s="171"/>
      <c r="M494" s="77" t="s">
        <v>10</v>
      </c>
      <c r="N494" s="78" t="s">
        <v>11</v>
      </c>
      <c r="O494" s="78" t="s">
        <v>12</v>
      </c>
      <c r="P494" s="79" t="s">
        <v>13</v>
      </c>
      <c r="Q494" s="172" t="s">
        <v>14</v>
      </c>
      <c r="R494" s="173"/>
      <c r="S494" s="173"/>
      <c r="T494" s="174"/>
    </row>
    <row r="495" spans="1:20" ht="18.600000000000001" x14ac:dyDescent="0.3">
      <c r="A495" s="160"/>
      <c r="B495" s="162"/>
      <c r="C495" s="165"/>
      <c r="D495" s="165"/>
      <c r="E495" s="165"/>
      <c r="F495" s="165"/>
      <c r="G495" s="165"/>
      <c r="H495" s="166"/>
      <c r="I495" s="168"/>
      <c r="J495" s="1" t="s">
        <v>10</v>
      </c>
      <c r="K495" s="1" t="s">
        <v>15</v>
      </c>
      <c r="L495" s="1" t="s">
        <v>55</v>
      </c>
      <c r="M495" s="178" t="s">
        <v>17</v>
      </c>
      <c r="N495" s="179"/>
      <c r="O495" s="180" t="s">
        <v>18</v>
      </c>
      <c r="P495" s="181"/>
      <c r="Q495" s="175"/>
      <c r="R495" s="176"/>
      <c r="S495" s="176"/>
      <c r="T495" s="177"/>
    </row>
    <row r="496" spans="1:20" ht="59.4" customHeight="1" x14ac:dyDescent="0.3">
      <c r="A496" s="83"/>
      <c r="B496" s="94" t="s">
        <v>97</v>
      </c>
      <c r="C496" s="314" t="s">
        <v>98</v>
      </c>
      <c r="D496" s="140"/>
      <c r="E496" s="140"/>
      <c r="F496" s="140"/>
      <c r="G496" s="140"/>
      <c r="H496" s="141"/>
      <c r="I496" s="69"/>
      <c r="J496" s="69"/>
      <c r="K496" s="69"/>
      <c r="L496" s="69"/>
      <c r="M496" s="134"/>
      <c r="N496" s="135"/>
      <c r="O496" s="134"/>
      <c r="P496" s="135"/>
      <c r="Q496" s="134"/>
      <c r="R496" s="147"/>
      <c r="S496" s="147"/>
      <c r="T496" s="148"/>
    </row>
    <row r="497" spans="1:20" ht="23.4" customHeight="1" x14ac:dyDescent="0.3">
      <c r="A497" s="83"/>
      <c r="B497" s="23"/>
      <c r="C497" s="196"/>
      <c r="D497" s="197"/>
      <c r="E497" s="197"/>
      <c r="F497" s="197"/>
      <c r="G497" s="197"/>
      <c r="H497" s="198"/>
      <c r="I497" s="69"/>
      <c r="J497" s="69"/>
      <c r="K497" s="69"/>
      <c r="L497" s="69"/>
      <c r="M497" s="134"/>
      <c r="N497" s="135"/>
      <c r="O497" s="134">
        <v>277.84100000000001</v>
      </c>
      <c r="P497" s="135"/>
      <c r="Q497" s="134" t="s">
        <v>338</v>
      </c>
      <c r="R497" s="147"/>
      <c r="S497" s="147"/>
      <c r="T497" s="148"/>
    </row>
    <row r="498" spans="1:20" ht="23.4" customHeight="1" x14ac:dyDescent="0.3">
      <c r="A498" s="83"/>
      <c r="B498" s="23"/>
      <c r="C498" s="196"/>
      <c r="D498" s="197"/>
      <c r="E498" s="197"/>
      <c r="F498" s="197"/>
      <c r="G498" s="197"/>
      <c r="H498" s="198"/>
      <c r="I498" s="69"/>
      <c r="J498" s="69"/>
      <c r="K498" s="69"/>
      <c r="L498" s="69"/>
      <c r="M498" s="134"/>
      <c r="N498" s="135"/>
      <c r="O498" s="134">
        <v>44.34</v>
      </c>
      <c r="P498" s="135"/>
      <c r="Q498" s="134" t="s">
        <v>339</v>
      </c>
      <c r="R498" s="147"/>
      <c r="S498" s="147"/>
      <c r="T498" s="148"/>
    </row>
    <row r="499" spans="1:20" ht="23.4" customHeight="1" x14ac:dyDescent="0.3">
      <c r="A499" s="83"/>
      <c r="B499" s="23"/>
      <c r="C499" s="196"/>
      <c r="D499" s="197"/>
      <c r="E499" s="197"/>
      <c r="F499" s="197"/>
      <c r="G499" s="197"/>
      <c r="H499" s="198"/>
      <c r="I499" s="69"/>
      <c r="J499" s="69"/>
      <c r="K499" s="69"/>
      <c r="L499" s="69"/>
      <c r="M499" s="134"/>
      <c r="N499" s="135"/>
      <c r="O499" s="134">
        <v>3.98</v>
      </c>
      <c r="P499" s="135"/>
      <c r="Q499" s="134" t="s">
        <v>340</v>
      </c>
      <c r="R499" s="147"/>
      <c r="S499" s="147"/>
      <c r="T499" s="148"/>
    </row>
    <row r="500" spans="1:20" ht="23.4" customHeight="1" x14ac:dyDescent="0.3">
      <c r="A500" s="83"/>
      <c r="B500" s="23"/>
      <c r="C500" s="196"/>
      <c r="D500" s="197"/>
      <c r="E500" s="197"/>
      <c r="F500" s="197"/>
      <c r="G500" s="197"/>
      <c r="H500" s="198"/>
      <c r="I500" s="69"/>
      <c r="J500" s="69"/>
      <c r="K500" s="69"/>
      <c r="L500" s="69"/>
      <c r="M500" s="134"/>
      <c r="N500" s="135"/>
      <c r="O500" s="134">
        <v>186.5</v>
      </c>
      <c r="P500" s="135"/>
      <c r="Q500" s="134" t="s">
        <v>341</v>
      </c>
      <c r="R500" s="147"/>
      <c r="S500" s="147"/>
      <c r="T500" s="148"/>
    </row>
    <row r="501" spans="1:20" ht="24" customHeight="1" x14ac:dyDescent="0.3">
      <c r="A501" s="83"/>
      <c r="B501" s="23"/>
      <c r="C501" s="196"/>
      <c r="D501" s="137"/>
      <c r="E501" s="137"/>
      <c r="F501" s="137"/>
      <c r="G501" s="137"/>
      <c r="H501" s="138"/>
      <c r="I501" s="69"/>
      <c r="J501" s="69"/>
      <c r="K501" s="69"/>
      <c r="L501" s="69"/>
      <c r="M501" s="134"/>
      <c r="N501" s="135"/>
      <c r="O501" s="130">
        <f>SUM(O497:P500)</f>
        <v>512.66100000000006</v>
      </c>
      <c r="P501" s="131"/>
      <c r="Q501" s="130" t="s">
        <v>342</v>
      </c>
      <c r="R501" s="364"/>
      <c r="S501" s="364"/>
      <c r="T501" s="365"/>
    </row>
    <row r="502" spans="1:20" ht="76.2" customHeight="1" x14ac:dyDescent="0.3">
      <c r="A502" s="83"/>
      <c r="B502" s="94" t="s">
        <v>390</v>
      </c>
      <c r="C502" s="314" t="s">
        <v>391</v>
      </c>
      <c r="D502" s="140"/>
      <c r="E502" s="140"/>
      <c r="F502" s="140"/>
      <c r="G502" s="140"/>
      <c r="H502" s="141"/>
      <c r="I502" s="70"/>
      <c r="J502" s="70"/>
      <c r="K502" s="53"/>
      <c r="L502" s="53"/>
      <c r="M502" s="132"/>
      <c r="N502" s="133"/>
      <c r="O502" s="132"/>
      <c r="P502" s="133"/>
      <c r="Q502" s="127"/>
      <c r="R502" s="128"/>
      <c r="S502" s="128"/>
      <c r="T502" s="129"/>
    </row>
    <row r="503" spans="1:20" ht="27.6" customHeight="1" x14ac:dyDescent="0.3">
      <c r="A503" s="83"/>
      <c r="B503" s="23"/>
      <c r="C503" s="136"/>
      <c r="D503" s="137"/>
      <c r="E503" s="137"/>
      <c r="F503" s="137"/>
      <c r="G503" s="137"/>
      <c r="H503" s="138"/>
      <c r="I503" s="71">
        <v>9</v>
      </c>
      <c r="J503" s="71">
        <v>6.4</v>
      </c>
      <c r="K503" s="53"/>
      <c r="L503" s="53">
        <v>2.81</v>
      </c>
      <c r="M503" s="134">
        <f>J503*L503</f>
        <v>17.984000000000002</v>
      </c>
      <c r="N503" s="135"/>
      <c r="O503" s="130">
        <f>I503*M503</f>
        <v>161.85600000000002</v>
      </c>
      <c r="P503" s="131"/>
      <c r="Q503" s="124"/>
      <c r="R503" s="125"/>
      <c r="S503" s="125"/>
      <c r="T503" s="126"/>
    </row>
    <row r="504" spans="1:20" ht="27.6" customHeight="1" x14ac:dyDescent="0.3">
      <c r="A504" s="83"/>
      <c r="B504" s="23"/>
      <c r="C504" s="136"/>
      <c r="D504" s="137"/>
      <c r="E504" s="137"/>
      <c r="F504" s="137"/>
      <c r="G504" s="137"/>
      <c r="H504" s="138"/>
      <c r="I504" s="70"/>
      <c r="J504" s="70"/>
      <c r="K504" s="53"/>
      <c r="L504" s="53"/>
      <c r="M504" s="132"/>
      <c r="N504" s="133"/>
      <c r="O504" s="132"/>
      <c r="P504" s="133"/>
      <c r="Q504" s="127"/>
      <c r="R504" s="128"/>
      <c r="S504" s="128"/>
      <c r="T504" s="129"/>
    </row>
    <row r="505" spans="1:20" ht="27.6" customHeight="1" x14ac:dyDescent="0.3">
      <c r="A505" s="83"/>
      <c r="B505" s="94" t="s">
        <v>389</v>
      </c>
      <c r="C505" s="139" t="s">
        <v>100</v>
      </c>
      <c r="D505" s="140"/>
      <c r="E505" s="140"/>
      <c r="F505" s="140"/>
      <c r="G505" s="140"/>
      <c r="H505" s="141"/>
      <c r="I505" s="70"/>
      <c r="J505" s="70"/>
      <c r="K505" s="53"/>
      <c r="L505" s="53"/>
      <c r="M505" s="132"/>
      <c r="N505" s="133"/>
      <c r="O505" s="132"/>
      <c r="P505" s="133"/>
      <c r="Q505" s="127"/>
      <c r="R505" s="128"/>
      <c r="S505" s="128"/>
      <c r="T505" s="129"/>
    </row>
    <row r="506" spans="1:20" ht="18.600000000000001" x14ac:dyDescent="0.3">
      <c r="A506" s="83"/>
      <c r="B506" s="23"/>
      <c r="C506" s="136"/>
      <c r="D506" s="137"/>
      <c r="E506" s="137"/>
      <c r="F506" s="137"/>
      <c r="G506" s="137"/>
      <c r="H506" s="138"/>
      <c r="I506" s="70"/>
      <c r="J506" s="70"/>
      <c r="K506" s="53"/>
      <c r="L506" s="53"/>
      <c r="M506" s="132"/>
      <c r="N506" s="133"/>
      <c r="O506" s="373">
        <v>3.98</v>
      </c>
      <c r="P506" s="141"/>
      <c r="Q506" s="124" t="s">
        <v>350</v>
      </c>
      <c r="R506" s="125"/>
      <c r="S506" s="125"/>
      <c r="T506" s="126"/>
    </row>
    <row r="507" spans="1:20" ht="36" customHeight="1" thickBot="1" x14ac:dyDescent="0.65">
      <c r="A507" s="55"/>
      <c r="B507" s="55"/>
      <c r="C507" s="55"/>
      <c r="D507" s="55"/>
      <c r="E507" s="55"/>
      <c r="F507" s="55"/>
      <c r="G507" s="55"/>
      <c r="H507" s="55"/>
      <c r="I507" s="55"/>
      <c r="J507" s="55"/>
      <c r="K507" s="55"/>
      <c r="L507" s="55"/>
      <c r="M507" s="55"/>
      <c r="N507" s="55"/>
      <c r="O507" s="55"/>
      <c r="P507" s="55"/>
      <c r="Q507" s="55"/>
      <c r="R507" s="55"/>
      <c r="S507" s="55"/>
      <c r="T507" s="55"/>
    </row>
    <row r="508" spans="1:20" ht="19.8" thickTop="1" thickBot="1" x14ac:dyDescent="0.35">
      <c r="A508" s="150" t="s">
        <v>0</v>
      </c>
      <c r="B508" s="151"/>
      <c r="C508" s="151"/>
      <c r="D508" s="151"/>
      <c r="E508" s="151"/>
      <c r="F508" s="151"/>
      <c r="G508" s="151"/>
      <c r="H508" s="151"/>
      <c r="I508" s="151"/>
      <c r="J508" s="151"/>
      <c r="K508" s="151"/>
      <c r="L508" s="151"/>
      <c r="M508" s="151"/>
      <c r="N508" s="151"/>
      <c r="O508" s="151"/>
      <c r="P508" s="151"/>
      <c r="Q508" s="151"/>
      <c r="R508" s="151"/>
      <c r="S508" s="151"/>
      <c r="T508" s="152"/>
    </row>
    <row r="509" spans="1:20" ht="19.8" thickTop="1" thickBot="1" x14ac:dyDescent="0.35">
      <c r="A509" s="5"/>
      <c r="B509" s="3"/>
      <c r="C509" s="3"/>
      <c r="D509" s="3"/>
      <c r="E509" s="3"/>
      <c r="F509" s="3"/>
      <c r="G509" s="3"/>
      <c r="H509" s="3"/>
      <c r="I509" s="3"/>
      <c r="J509" s="3"/>
      <c r="K509" s="3"/>
      <c r="L509" s="5"/>
      <c r="M509" s="5"/>
      <c r="N509" s="5"/>
      <c r="O509" s="5"/>
      <c r="P509" s="3"/>
      <c r="Q509" s="3"/>
      <c r="R509" s="3"/>
      <c r="S509" s="3"/>
      <c r="T509" s="3"/>
    </row>
    <row r="510" spans="1:20" ht="19.2" thickBot="1" x14ac:dyDescent="0.35">
      <c r="A510" s="153" t="s">
        <v>1</v>
      </c>
      <c r="B510" s="154"/>
      <c r="C510" s="154"/>
      <c r="D510" s="74">
        <v>1404</v>
      </c>
      <c r="E510" s="75" t="s">
        <v>101</v>
      </c>
      <c r="F510" s="366" t="s">
        <v>102</v>
      </c>
      <c r="G510" s="366"/>
      <c r="H510" s="366"/>
      <c r="I510" s="156" t="s">
        <v>4</v>
      </c>
      <c r="J510" s="157"/>
      <c r="K510" s="157"/>
      <c r="L510" s="157"/>
      <c r="M510" s="157"/>
      <c r="N510" s="158"/>
      <c r="O510" s="156" t="s">
        <v>5</v>
      </c>
      <c r="P510" s="157"/>
      <c r="Q510" s="157"/>
      <c r="R510" s="158"/>
      <c r="S510" s="75" t="s">
        <v>6</v>
      </c>
      <c r="T510" s="76"/>
    </row>
    <row r="511" spans="1:20" ht="19.2" thickBot="1" x14ac:dyDescent="0.35">
      <c r="A511" s="2"/>
      <c r="B511" s="3"/>
      <c r="C511" s="3"/>
      <c r="D511" s="3"/>
      <c r="E511" s="3"/>
      <c r="F511" s="3"/>
      <c r="G511" s="3"/>
      <c r="H511" s="3"/>
      <c r="I511" s="4"/>
      <c r="J511" s="3"/>
      <c r="K511" s="3"/>
      <c r="L511" s="5"/>
      <c r="M511" s="5"/>
      <c r="N511" s="5"/>
      <c r="O511" s="5"/>
      <c r="P511" s="3"/>
      <c r="Q511" s="3"/>
      <c r="R511" s="3"/>
      <c r="S511" s="3"/>
      <c r="T511" s="3"/>
    </row>
    <row r="512" spans="1:20" ht="19.2" thickTop="1" x14ac:dyDescent="0.3">
      <c r="A512" s="159" t="s">
        <v>7</v>
      </c>
      <c r="B512" s="161" t="s">
        <v>4</v>
      </c>
      <c r="C512" s="163" t="s">
        <v>8</v>
      </c>
      <c r="D512" s="163"/>
      <c r="E512" s="163"/>
      <c r="F512" s="163"/>
      <c r="G512" s="163"/>
      <c r="H512" s="164"/>
      <c r="I512" s="167" t="s">
        <v>35</v>
      </c>
      <c r="J512" s="169" t="s">
        <v>9</v>
      </c>
      <c r="K512" s="170"/>
      <c r="L512" s="171"/>
      <c r="M512" s="77" t="s">
        <v>10</v>
      </c>
      <c r="N512" s="78" t="s">
        <v>11</v>
      </c>
      <c r="O512" s="78" t="s">
        <v>12</v>
      </c>
      <c r="P512" s="79" t="s">
        <v>13</v>
      </c>
      <c r="Q512" s="172" t="s">
        <v>14</v>
      </c>
      <c r="R512" s="173"/>
      <c r="S512" s="173"/>
      <c r="T512" s="174"/>
    </row>
    <row r="513" spans="1:20" ht="18.600000000000001" x14ac:dyDescent="0.3">
      <c r="A513" s="160"/>
      <c r="B513" s="162"/>
      <c r="C513" s="165"/>
      <c r="D513" s="165"/>
      <c r="E513" s="165"/>
      <c r="F513" s="165"/>
      <c r="G513" s="165"/>
      <c r="H513" s="166"/>
      <c r="I513" s="168"/>
      <c r="J513" s="1" t="s">
        <v>10</v>
      </c>
      <c r="K513" s="1" t="s">
        <v>15</v>
      </c>
      <c r="L513" s="1" t="s">
        <v>16</v>
      </c>
      <c r="M513" s="178" t="s">
        <v>17</v>
      </c>
      <c r="N513" s="179"/>
      <c r="O513" s="180" t="s">
        <v>18</v>
      </c>
      <c r="P513" s="181"/>
      <c r="Q513" s="175"/>
      <c r="R513" s="176"/>
      <c r="S513" s="176"/>
      <c r="T513" s="177"/>
    </row>
    <row r="514" spans="1:20" ht="55.2" customHeight="1" x14ac:dyDescent="0.3">
      <c r="A514" s="83"/>
      <c r="B514" s="102" t="s">
        <v>347</v>
      </c>
      <c r="C514" s="370" t="s">
        <v>348</v>
      </c>
      <c r="D514" s="371"/>
      <c r="E514" s="371"/>
      <c r="F514" s="371"/>
      <c r="G514" s="371"/>
      <c r="H514" s="372"/>
      <c r="I514" s="70"/>
      <c r="J514" s="70"/>
      <c r="K514" s="53"/>
      <c r="L514" s="53"/>
      <c r="M514" s="132"/>
      <c r="N514" s="133"/>
      <c r="O514" s="132"/>
      <c r="P514" s="133"/>
      <c r="Q514" s="127"/>
      <c r="R514" s="128"/>
      <c r="S514" s="128"/>
      <c r="T514" s="129"/>
    </row>
    <row r="515" spans="1:20" ht="18.600000000000001" x14ac:dyDescent="0.3">
      <c r="A515" s="83"/>
      <c r="B515" s="85"/>
      <c r="C515" s="132"/>
      <c r="D515" s="142"/>
      <c r="E515" s="142"/>
      <c r="F515" s="142"/>
      <c r="G515" s="142"/>
      <c r="H515" s="133"/>
      <c r="I515" s="71">
        <v>1</v>
      </c>
      <c r="J515" s="103"/>
      <c r="K515" s="103"/>
      <c r="L515" s="53"/>
      <c r="M515" s="134">
        <v>44.34</v>
      </c>
      <c r="N515" s="135"/>
      <c r="O515" s="134">
        <f>I515*M515</f>
        <v>44.34</v>
      </c>
      <c r="P515" s="135"/>
      <c r="Q515" s="128" t="s">
        <v>349</v>
      </c>
      <c r="R515" s="128"/>
      <c r="S515" s="128"/>
      <c r="T515" s="129"/>
    </row>
    <row r="516" spans="1:20" ht="18.600000000000001" x14ac:dyDescent="0.3">
      <c r="A516" s="83"/>
      <c r="B516" s="85"/>
      <c r="C516" s="132"/>
      <c r="D516" s="142"/>
      <c r="E516" s="142"/>
      <c r="F516" s="142"/>
      <c r="G516" s="142"/>
      <c r="H516" s="133"/>
      <c r="I516" s="70"/>
      <c r="J516" s="103"/>
      <c r="K516" s="103"/>
      <c r="L516" s="53"/>
      <c r="M516" s="134"/>
      <c r="N516" s="135"/>
      <c r="O516" s="134"/>
      <c r="P516" s="135"/>
      <c r="Q516" s="127"/>
      <c r="R516" s="128"/>
      <c r="S516" s="128"/>
      <c r="T516" s="129"/>
    </row>
    <row r="517" spans="1:20" ht="18.600000000000001" x14ac:dyDescent="0.6">
      <c r="A517" s="55"/>
      <c r="B517" s="55"/>
      <c r="C517" s="55"/>
      <c r="D517" s="55"/>
      <c r="E517" s="55"/>
      <c r="F517" s="55"/>
      <c r="G517" s="55"/>
      <c r="H517" s="55"/>
      <c r="I517" s="55"/>
      <c r="J517" s="55"/>
      <c r="K517" s="55"/>
      <c r="L517" s="55"/>
      <c r="M517" s="55"/>
      <c r="N517" s="55"/>
      <c r="O517" s="55"/>
      <c r="P517" s="55"/>
      <c r="Q517" s="55"/>
      <c r="R517" s="55"/>
      <c r="S517" s="55"/>
      <c r="T517" s="55"/>
    </row>
    <row r="518" spans="1:20" ht="19.2" thickBot="1" x14ac:dyDescent="0.65">
      <c r="A518" s="55"/>
      <c r="B518" s="55"/>
      <c r="C518" s="55"/>
      <c r="D518" s="55"/>
      <c r="E518" s="55"/>
      <c r="F518" s="55"/>
      <c r="G518" s="55"/>
      <c r="H518" s="55"/>
      <c r="I518" s="55"/>
      <c r="J518" s="55"/>
      <c r="K518" s="55"/>
      <c r="L518" s="55"/>
      <c r="M518" s="55"/>
      <c r="N518" s="55"/>
      <c r="O518" s="55"/>
      <c r="P518" s="55"/>
      <c r="Q518" s="55"/>
      <c r="R518" s="55"/>
      <c r="S518" s="55"/>
      <c r="T518" s="55"/>
    </row>
    <row r="519" spans="1:20" ht="19.8" thickTop="1" thickBot="1" x14ac:dyDescent="0.35">
      <c r="A519" s="150" t="s">
        <v>0</v>
      </c>
      <c r="B519" s="151"/>
      <c r="C519" s="151"/>
      <c r="D519" s="151"/>
      <c r="E519" s="151"/>
      <c r="F519" s="151"/>
      <c r="G519" s="151"/>
      <c r="H519" s="151"/>
      <c r="I519" s="151"/>
      <c r="J519" s="151"/>
      <c r="K519" s="151"/>
      <c r="L519" s="151"/>
      <c r="M519" s="151"/>
      <c r="N519" s="151"/>
      <c r="O519" s="151"/>
      <c r="P519" s="151"/>
      <c r="Q519" s="151"/>
      <c r="R519" s="151"/>
      <c r="S519" s="151"/>
      <c r="T519" s="152"/>
    </row>
    <row r="520" spans="1:20" ht="19.8" thickTop="1" thickBot="1" x14ac:dyDescent="0.35">
      <c r="A520" s="5"/>
      <c r="B520" s="3"/>
      <c r="C520" s="3"/>
      <c r="D520" s="3"/>
      <c r="E520" s="3"/>
      <c r="F520" s="3"/>
      <c r="G520" s="3"/>
      <c r="H520" s="3"/>
      <c r="I520" s="3"/>
      <c r="J520" s="3"/>
      <c r="K520" s="3"/>
      <c r="L520" s="5"/>
      <c r="M520" s="5"/>
      <c r="N520" s="5"/>
      <c r="O520" s="5"/>
      <c r="P520" s="3"/>
      <c r="Q520" s="3"/>
      <c r="R520" s="3"/>
      <c r="S520" s="3"/>
      <c r="T520" s="3"/>
    </row>
    <row r="521" spans="1:20" ht="19.2" thickBot="1" x14ac:dyDescent="0.35">
      <c r="A521" s="153" t="s">
        <v>1</v>
      </c>
      <c r="B521" s="154"/>
      <c r="C521" s="154"/>
      <c r="D521" s="74">
        <v>1404</v>
      </c>
      <c r="E521" s="75" t="s">
        <v>201</v>
      </c>
      <c r="F521" s="380" t="s">
        <v>200</v>
      </c>
      <c r="G521" s="380"/>
      <c r="H521" s="380"/>
      <c r="I521" s="156" t="s">
        <v>4</v>
      </c>
      <c r="J521" s="157"/>
      <c r="K521" s="157"/>
      <c r="L521" s="157"/>
      <c r="M521" s="157"/>
      <c r="N521" s="158"/>
      <c r="O521" s="156" t="s">
        <v>5</v>
      </c>
      <c r="P521" s="157"/>
      <c r="Q521" s="157"/>
      <c r="R521" s="158"/>
      <c r="S521" s="75" t="s">
        <v>6</v>
      </c>
      <c r="T521" s="76"/>
    </row>
    <row r="522" spans="1:20" ht="19.2" thickBot="1" x14ac:dyDescent="0.35">
      <c r="A522" s="2"/>
      <c r="B522" s="3"/>
      <c r="C522" s="3"/>
      <c r="D522" s="3"/>
      <c r="E522" s="3"/>
      <c r="F522" s="3"/>
      <c r="G522" s="3"/>
      <c r="H522" s="3"/>
      <c r="I522" s="4"/>
      <c r="J522" s="3"/>
      <c r="K522" s="3"/>
      <c r="L522" s="5"/>
      <c r="M522" s="5"/>
      <c r="N522" s="5"/>
      <c r="O522" s="5"/>
      <c r="P522" s="3"/>
      <c r="Q522" s="3"/>
      <c r="R522" s="3"/>
      <c r="S522" s="3"/>
      <c r="T522" s="3"/>
    </row>
    <row r="523" spans="1:20" ht="19.2" thickTop="1" x14ac:dyDescent="0.3">
      <c r="A523" s="159" t="s">
        <v>7</v>
      </c>
      <c r="B523" s="161" t="s">
        <v>4</v>
      </c>
      <c r="C523" s="163" t="s">
        <v>8</v>
      </c>
      <c r="D523" s="163"/>
      <c r="E523" s="163"/>
      <c r="F523" s="163"/>
      <c r="G523" s="163"/>
      <c r="H523" s="164"/>
      <c r="I523" s="167" t="s">
        <v>35</v>
      </c>
      <c r="J523" s="169" t="s">
        <v>9</v>
      </c>
      <c r="K523" s="170"/>
      <c r="L523" s="171"/>
      <c r="M523" s="77" t="s">
        <v>10</v>
      </c>
      <c r="N523" s="78" t="s">
        <v>11</v>
      </c>
      <c r="O523" s="78" t="s">
        <v>12</v>
      </c>
      <c r="P523" s="79" t="s">
        <v>13</v>
      </c>
      <c r="Q523" s="172" t="s">
        <v>14</v>
      </c>
      <c r="R523" s="173"/>
      <c r="S523" s="173"/>
      <c r="T523" s="174"/>
    </row>
    <row r="524" spans="1:20" ht="18.600000000000001" x14ac:dyDescent="0.3">
      <c r="A524" s="160"/>
      <c r="B524" s="162"/>
      <c r="C524" s="165"/>
      <c r="D524" s="165"/>
      <c r="E524" s="165"/>
      <c r="F524" s="165"/>
      <c r="G524" s="165"/>
      <c r="H524" s="166"/>
      <c r="I524" s="168"/>
      <c r="J524" s="1" t="s">
        <v>10</v>
      </c>
      <c r="K524" s="1" t="s">
        <v>15</v>
      </c>
      <c r="L524" s="1" t="s">
        <v>16</v>
      </c>
      <c r="M524" s="178" t="s">
        <v>17</v>
      </c>
      <c r="N524" s="179"/>
      <c r="O524" s="180" t="s">
        <v>18</v>
      </c>
      <c r="P524" s="181"/>
      <c r="Q524" s="175"/>
      <c r="R524" s="176"/>
      <c r="S524" s="176"/>
      <c r="T524" s="177"/>
    </row>
    <row r="525" spans="1:20" ht="55.8" customHeight="1" x14ac:dyDescent="0.3">
      <c r="A525" s="83"/>
      <c r="B525" s="104" t="s">
        <v>287</v>
      </c>
      <c r="C525" s="377" t="s">
        <v>202</v>
      </c>
      <c r="D525" s="378"/>
      <c r="E525" s="378"/>
      <c r="F525" s="378"/>
      <c r="G525" s="378"/>
      <c r="H525" s="379"/>
      <c r="I525" s="70"/>
      <c r="J525" s="70"/>
      <c r="K525" s="53"/>
      <c r="L525" s="53"/>
      <c r="M525" s="132"/>
      <c r="N525" s="133"/>
      <c r="O525" s="132"/>
      <c r="P525" s="133"/>
      <c r="Q525" s="127"/>
      <c r="R525" s="128"/>
      <c r="S525" s="128"/>
      <c r="T525" s="129"/>
    </row>
    <row r="526" spans="1:20" ht="18.600000000000001" x14ac:dyDescent="0.3">
      <c r="A526" s="83"/>
      <c r="B526" s="85"/>
      <c r="C526" s="132"/>
      <c r="D526" s="142"/>
      <c r="E526" s="142"/>
      <c r="F526" s="142"/>
      <c r="G526" s="142"/>
      <c r="H526" s="133"/>
      <c r="I526" s="70"/>
      <c r="J526" s="71"/>
      <c r="K526" s="69"/>
      <c r="L526" s="69"/>
      <c r="M526" s="134"/>
      <c r="N526" s="135"/>
      <c r="O526" s="134">
        <v>343</v>
      </c>
      <c r="P526" s="135"/>
      <c r="Q526" s="128" t="s">
        <v>205</v>
      </c>
      <c r="R526" s="128"/>
      <c r="S526" s="128"/>
      <c r="T526" s="129"/>
    </row>
    <row r="527" spans="1:20" ht="18.600000000000001" x14ac:dyDescent="0.3">
      <c r="A527" s="83"/>
      <c r="B527" s="85"/>
      <c r="C527" s="132"/>
      <c r="D527" s="142"/>
      <c r="E527" s="142"/>
      <c r="F527" s="142"/>
      <c r="G527" s="142"/>
      <c r="H527" s="133"/>
      <c r="I527" s="70"/>
      <c r="J527" s="69"/>
      <c r="K527" s="69"/>
      <c r="L527" s="69"/>
      <c r="M527" s="134"/>
      <c r="N527" s="135"/>
      <c r="O527" s="375">
        <f>SUM(O526:P526)</f>
        <v>343</v>
      </c>
      <c r="P527" s="376"/>
      <c r="Q527" s="225"/>
      <c r="R527" s="190"/>
      <c r="S527" s="190"/>
      <c r="T527" s="191"/>
    </row>
    <row r="528" spans="1:20" ht="54.6" customHeight="1" x14ac:dyDescent="0.3">
      <c r="A528" s="83"/>
      <c r="B528" s="105"/>
      <c r="C528" s="377"/>
      <c r="D528" s="378"/>
      <c r="E528" s="378"/>
      <c r="F528" s="378"/>
      <c r="G528" s="378"/>
      <c r="H528" s="379"/>
      <c r="I528" s="70"/>
      <c r="J528" s="69"/>
      <c r="K528" s="69"/>
      <c r="L528" s="69"/>
      <c r="M528" s="134"/>
      <c r="N528" s="135"/>
      <c r="O528" s="134"/>
      <c r="P528" s="135"/>
      <c r="Q528" s="127"/>
      <c r="R528" s="128"/>
      <c r="S528" s="128"/>
      <c r="T528" s="129"/>
    </row>
    <row r="529" spans="1:20" ht="18.600000000000001" x14ac:dyDescent="0.3">
      <c r="A529" s="83"/>
      <c r="B529" s="85"/>
      <c r="C529" s="132"/>
      <c r="D529" s="142"/>
      <c r="E529" s="142"/>
      <c r="F529" s="142"/>
      <c r="G529" s="142"/>
      <c r="H529" s="133"/>
      <c r="I529" s="70"/>
      <c r="J529" s="69">
        <v>14.5</v>
      </c>
      <c r="K529" s="69"/>
      <c r="L529" s="69">
        <v>0.85</v>
      </c>
      <c r="M529" s="134">
        <f>J529*L529</f>
        <v>12.324999999999999</v>
      </c>
      <c r="N529" s="135"/>
      <c r="O529" s="134">
        <f>M529</f>
        <v>12.324999999999999</v>
      </c>
      <c r="P529" s="135"/>
      <c r="Q529" s="128" t="s">
        <v>206</v>
      </c>
      <c r="R529" s="128"/>
      <c r="S529" s="128"/>
      <c r="T529" s="129"/>
    </row>
    <row r="530" spans="1:20" ht="18.600000000000001" x14ac:dyDescent="0.3">
      <c r="A530" s="83"/>
      <c r="B530" s="85"/>
      <c r="C530" s="132"/>
      <c r="D530" s="142"/>
      <c r="E530" s="142"/>
      <c r="F530" s="142"/>
      <c r="G530" s="142"/>
      <c r="H530" s="133"/>
      <c r="I530" s="70"/>
      <c r="J530" s="134">
        <v>42</v>
      </c>
      <c r="K530" s="147"/>
      <c r="L530" s="135"/>
      <c r="M530" s="134"/>
      <c r="N530" s="135"/>
      <c r="O530" s="134">
        <f>J530</f>
        <v>42</v>
      </c>
      <c r="P530" s="135"/>
      <c r="Q530" s="128" t="s">
        <v>207</v>
      </c>
      <c r="R530" s="128"/>
      <c r="S530" s="128"/>
      <c r="T530" s="129"/>
    </row>
    <row r="531" spans="1:20" ht="18.600000000000001" x14ac:dyDescent="0.3">
      <c r="A531" s="83"/>
      <c r="B531" s="106" t="s">
        <v>290</v>
      </c>
      <c r="C531" s="381" t="s">
        <v>392</v>
      </c>
      <c r="D531" s="382"/>
      <c r="E531" s="382"/>
      <c r="F531" s="382"/>
      <c r="G531" s="382"/>
      <c r="H531" s="383"/>
      <c r="I531" s="71">
        <v>9</v>
      </c>
      <c r="J531" s="69"/>
      <c r="K531" s="69"/>
      <c r="L531" s="69"/>
      <c r="M531" s="134"/>
      <c r="N531" s="135"/>
      <c r="O531" s="384">
        <v>9</v>
      </c>
      <c r="P531" s="385"/>
      <c r="Q531" s="127"/>
      <c r="R531" s="128"/>
      <c r="S531" s="128"/>
      <c r="T531" s="129"/>
    </row>
    <row r="532" spans="1:20" ht="18.600000000000001" x14ac:dyDescent="0.3">
      <c r="A532" s="83"/>
      <c r="B532" s="85"/>
      <c r="C532" s="132"/>
      <c r="D532" s="142"/>
      <c r="E532" s="142"/>
      <c r="F532" s="142"/>
      <c r="G532" s="142"/>
      <c r="H532" s="133"/>
      <c r="I532" s="69"/>
      <c r="J532" s="69"/>
      <c r="K532" s="69"/>
      <c r="L532" s="69"/>
      <c r="M532" s="134"/>
      <c r="N532" s="135"/>
      <c r="O532" s="134"/>
      <c r="P532" s="135"/>
      <c r="Q532" s="127"/>
      <c r="R532" s="128"/>
      <c r="S532" s="128"/>
      <c r="T532" s="129"/>
    </row>
    <row r="533" spans="1:20" ht="18.600000000000001" x14ac:dyDescent="0.3">
      <c r="A533" s="83"/>
      <c r="B533" s="106" t="s">
        <v>292</v>
      </c>
      <c r="C533" s="381" t="s">
        <v>293</v>
      </c>
      <c r="D533" s="382"/>
      <c r="E533" s="382"/>
      <c r="F533" s="382"/>
      <c r="G533" s="382"/>
      <c r="H533" s="383"/>
      <c r="I533" s="71">
        <v>2</v>
      </c>
      <c r="J533" s="69"/>
      <c r="K533" s="69"/>
      <c r="L533" s="69"/>
      <c r="M533" s="134"/>
      <c r="N533" s="135"/>
      <c r="O533" s="384">
        <v>2</v>
      </c>
      <c r="P533" s="385"/>
      <c r="Q533" s="127"/>
      <c r="R533" s="128"/>
      <c r="S533" s="128"/>
      <c r="T533" s="129"/>
    </row>
    <row r="534" spans="1:20" ht="18.600000000000001" x14ac:dyDescent="0.3">
      <c r="A534" s="83"/>
      <c r="B534" s="85"/>
      <c r="C534" s="132"/>
      <c r="D534" s="142"/>
      <c r="E534" s="142"/>
      <c r="F534" s="142"/>
      <c r="G534" s="142"/>
      <c r="H534" s="133"/>
      <c r="I534" s="69"/>
      <c r="J534" s="69"/>
      <c r="K534" s="69"/>
      <c r="L534" s="69"/>
      <c r="M534" s="134"/>
      <c r="N534" s="135"/>
      <c r="O534" s="134"/>
      <c r="P534" s="135"/>
      <c r="Q534" s="127"/>
      <c r="R534" s="128"/>
      <c r="S534" s="128"/>
      <c r="T534" s="129"/>
    </row>
    <row r="535" spans="1:20" ht="19.2" thickBot="1" x14ac:dyDescent="0.65">
      <c r="A535" s="55"/>
      <c r="B535" s="55"/>
      <c r="C535" s="55"/>
      <c r="D535" s="55"/>
      <c r="E535" s="55"/>
      <c r="F535" s="55"/>
      <c r="G535" s="55"/>
      <c r="H535" s="55"/>
      <c r="I535" s="55"/>
      <c r="J535" s="55"/>
      <c r="K535" s="55"/>
      <c r="L535" s="55"/>
      <c r="M535" s="55"/>
      <c r="N535" s="55"/>
      <c r="O535" s="55"/>
      <c r="P535" s="55"/>
      <c r="Q535" s="55"/>
      <c r="R535" s="55"/>
      <c r="S535" s="55"/>
      <c r="T535" s="55"/>
    </row>
    <row r="536" spans="1:20" ht="19.8" thickTop="1" thickBot="1" x14ac:dyDescent="0.35">
      <c r="A536" s="107" t="s">
        <v>0</v>
      </c>
      <c r="B536" s="108"/>
      <c r="C536" s="108"/>
      <c r="D536" s="108"/>
      <c r="E536" s="108"/>
      <c r="F536" s="108"/>
      <c r="G536" s="108"/>
      <c r="H536" s="108"/>
      <c r="I536" s="108"/>
      <c r="J536" s="108"/>
      <c r="K536" s="108"/>
      <c r="L536" s="108"/>
      <c r="M536" s="108"/>
      <c r="N536" s="108"/>
      <c r="O536" s="108"/>
      <c r="P536" s="108"/>
      <c r="Q536" s="108"/>
      <c r="R536" s="108"/>
      <c r="S536" s="108"/>
      <c r="T536" s="109"/>
    </row>
    <row r="537" spans="1:20" ht="19.8" thickTop="1" thickBot="1" x14ac:dyDescent="0.35">
      <c r="A537" s="5"/>
      <c r="B537" s="3"/>
      <c r="C537" s="3"/>
      <c r="D537" s="3"/>
      <c r="E537" s="3"/>
      <c r="F537" s="3"/>
      <c r="G537" s="3"/>
      <c r="H537" s="3"/>
      <c r="I537" s="3"/>
      <c r="J537" s="3"/>
      <c r="K537" s="3"/>
      <c r="L537" s="5"/>
      <c r="M537" s="5"/>
      <c r="N537" s="5"/>
      <c r="O537" s="5"/>
      <c r="P537" s="3"/>
      <c r="Q537" s="3"/>
      <c r="R537" s="3"/>
      <c r="S537" s="3"/>
      <c r="T537" s="3"/>
    </row>
    <row r="538" spans="1:20" ht="19.2" thickBot="1" x14ac:dyDescent="0.35">
      <c r="A538" s="153" t="s">
        <v>1</v>
      </c>
      <c r="B538" s="154"/>
      <c r="C538" s="154"/>
      <c r="D538" s="74">
        <v>1404</v>
      </c>
      <c r="E538" s="75" t="s">
        <v>312</v>
      </c>
      <c r="F538" s="192" t="s">
        <v>313</v>
      </c>
      <c r="G538" s="192"/>
      <c r="H538" s="192"/>
      <c r="I538" s="156" t="s">
        <v>4</v>
      </c>
      <c r="J538" s="157"/>
      <c r="K538" s="157"/>
      <c r="L538" s="157"/>
      <c r="M538" s="157"/>
      <c r="N538" s="158"/>
      <c r="O538" s="156" t="s">
        <v>5</v>
      </c>
      <c r="P538" s="157"/>
      <c r="Q538" s="157"/>
      <c r="R538" s="158"/>
      <c r="S538" s="75" t="s">
        <v>6</v>
      </c>
      <c r="T538" s="76"/>
    </row>
    <row r="539" spans="1:20" ht="19.2" thickBot="1" x14ac:dyDescent="0.35">
      <c r="A539" s="2"/>
      <c r="B539" s="3"/>
      <c r="C539" s="3"/>
      <c r="D539" s="3"/>
      <c r="E539" s="3"/>
      <c r="F539" s="3"/>
      <c r="G539" s="3"/>
      <c r="H539" s="3"/>
      <c r="I539" s="4"/>
      <c r="J539" s="3"/>
      <c r="K539" s="3"/>
      <c r="L539" s="5"/>
      <c r="M539" s="5"/>
      <c r="N539" s="5"/>
      <c r="O539" s="5"/>
      <c r="P539" s="3"/>
      <c r="Q539" s="3"/>
      <c r="R539" s="3"/>
      <c r="S539" s="3"/>
      <c r="T539" s="3"/>
    </row>
    <row r="540" spans="1:20" ht="19.2" thickTop="1" x14ac:dyDescent="0.3">
      <c r="A540" s="159" t="s">
        <v>7</v>
      </c>
      <c r="B540" s="161" t="s">
        <v>4</v>
      </c>
      <c r="C540" s="163" t="s">
        <v>8</v>
      </c>
      <c r="D540" s="163"/>
      <c r="E540" s="163"/>
      <c r="F540" s="163"/>
      <c r="G540" s="163"/>
      <c r="H540" s="164"/>
      <c r="I540" s="167" t="s">
        <v>35</v>
      </c>
      <c r="J540" s="169" t="s">
        <v>9</v>
      </c>
      <c r="K540" s="170"/>
      <c r="L540" s="171"/>
      <c r="M540" s="77" t="s">
        <v>10</v>
      </c>
      <c r="N540" s="78" t="s">
        <v>11</v>
      </c>
      <c r="O540" s="78" t="s">
        <v>12</v>
      </c>
      <c r="P540" s="79" t="s">
        <v>13</v>
      </c>
      <c r="Q540" s="172" t="s">
        <v>14</v>
      </c>
      <c r="R540" s="173"/>
      <c r="S540" s="173"/>
      <c r="T540" s="174"/>
    </row>
    <row r="541" spans="1:20" ht="18.600000000000001" x14ac:dyDescent="0.3">
      <c r="A541" s="160"/>
      <c r="B541" s="162"/>
      <c r="C541" s="165"/>
      <c r="D541" s="165"/>
      <c r="E541" s="165"/>
      <c r="F541" s="165"/>
      <c r="G541" s="165"/>
      <c r="H541" s="166"/>
      <c r="I541" s="168"/>
      <c r="J541" s="1" t="s">
        <v>10</v>
      </c>
      <c r="K541" s="1" t="s">
        <v>15</v>
      </c>
      <c r="L541" s="1" t="s">
        <v>16</v>
      </c>
      <c r="M541" s="178" t="s">
        <v>17</v>
      </c>
      <c r="N541" s="179"/>
      <c r="O541" s="180" t="s">
        <v>18</v>
      </c>
      <c r="P541" s="181"/>
      <c r="Q541" s="175"/>
      <c r="R541" s="176"/>
      <c r="S541" s="176"/>
      <c r="T541" s="177"/>
    </row>
    <row r="542" spans="1:20" ht="59.4" customHeight="1" x14ac:dyDescent="0.3">
      <c r="A542" s="83"/>
      <c r="B542" s="110" t="s">
        <v>387</v>
      </c>
      <c r="C542" s="185" t="s">
        <v>314</v>
      </c>
      <c r="D542" s="186"/>
      <c r="E542" s="186"/>
      <c r="F542" s="186"/>
      <c r="G542" s="186"/>
      <c r="H542" s="187"/>
      <c r="I542" s="70"/>
      <c r="J542" s="70"/>
      <c r="K542" s="53"/>
      <c r="L542" s="53"/>
      <c r="M542" s="132"/>
      <c r="N542" s="133"/>
      <c r="O542" s="132"/>
      <c r="P542" s="133"/>
      <c r="Q542" s="127"/>
      <c r="R542" s="128"/>
      <c r="S542" s="128"/>
      <c r="T542" s="129"/>
    </row>
    <row r="543" spans="1:20" ht="18.600000000000001" x14ac:dyDescent="0.3">
      <c r="A543" s="83"/>
      <c r="B543" s="85"/>
      <c r="C543" s="132"/>
      <c r="D543" s="142"/>
      <c r="E543" s="142"/>
      <c r="F543" s="142"/>
      <c r="G543" s="142"/>
      <c r="H543" s="133"/>
      <c r="I543" s="70"/>
      <c r="J543" s="71"/>
      <c r="K543" s="111"/>
      <c r="L543" s="69"/>
      <c r="M543" s="134">
        <v>232</v>
      </c>
      <c r="N543" s="135"/>
      <c r="O543" s="145">
        <f>M543</f>
        <v>232</v>
      </c>
      <c r="P543" s="146"/>
      <c r="Q543" s="190" t="s">
        <v>315</v>
      </c>
      <c r="R543" s="190"/>
      <c r="S543" s="190"/>
      <c r="T543" s="191"/>
    </row>
    <row r="544" spans="1:20" ht="18.600000000000001" x14ac:dyDescent="0.3">
      <c r="A544" s="83"/>
      <c r="B544" s="85"/>
      <c r="C544" s="132"/>
      <c r="D544" s="142"/>
      <c r="E544" s="142"/>
      <c r="F544" s="142"/>
      <c r="G544" s="142"/>
      <c r="H544" s="133"/>
      <c r="I544" s="70"/>
      <c r="J544" s="111"/>
      <c r="K544" s="111"/>
      <c r="L544" s="69"/>
      <c r="M544" s="134">
        <v>235.5</v>
      </c>
      <c r="N544" s="135"/>
      <c r="O544" s="134">
        <f>M544</f>
        <v>235.5</v>
      </c>
      <c r="P544" s="135"/>
      <c r="Q544" s="190" t="s">
        <v>316</v>
      </c>
      <c r="R544" s="190"/>
      <c r="S544" s="190"/>
      <c r="T544" s="191"/>
    </row>
    <row r="545" spans="1:20" ht="18.600000000000001" x14ac:dyDescent="0.3">
      <c r="A545" s="83"/>
      <c r="B545" s="85"/>
      <c r="C545" s="132"/>
      <c r="D545" s="142"/>
      <c r="E545" s="142"/>
      <c r="F545" s="142"/>
      <c r="G545" s="142"/>
      <c r="H545" s="133"/>
      <c r="I545" s="70"/>
      <c r="J545" s="69"/>
      <c r="K545" s="111"/>
      <c r="L545" s="69"/>
      <c r="M545" s="134"/>
      <c r="N545" s="135"/>
      <c r="O545" s="188">
        <f>SUM(O543:P544)</f>
        <v>467.5</v>
      </c>
      <c r="P545" s="189"/>
      <c r="Q545" s="127"/>
      <c r="R545" s="128"/>
      <c r="S545" s="128"/>
      <c r="T545" s="129"/>
    </row>
    <row r="546" spans="1:20" ht="30.6" customHeight="1" x14ac:dyDescent="0.3">
      <c r="A546" s="83"/>
      <c r="B546" s="112" t="s">
        <v>325</v>
      </c>
      <c r="C546" s="185" t="s">
        <v>326</v>
      </c>
      <c r="D546" s="186"/>
      <c r="E546" s="186"/>
      <c r="F546" s="186"/>
      <c r="G546" s="186"/>
      <c r="H546" s="187"/>
      <c r="I546" s="70"/>
      <c r="J546" s="69"/>
      <c r="K546" s="69"/>
      <c r="L546" s="69"/>
      <c r="M546" s="132"/>
      <c r="N546" s="133"/>
      <c r="O546" s="132"/>
      <c r="P546" s="133"/>
      <c r="Q546" s="127"/>
      <c r="R546" s="128"/>
      <c r="S546" s="128"/>
      <c r="T546" s="129"/>
    </row>
    <row r="547" spans="1:20" ht="18.600000000000001" x14ac:dyDescent="0.3">
      <c r="A547" s="83"/>
      <c r="B547" s="85"/>
      <c r="C547" s="132"/>
      <c r="D547" s="142"/>
      <c r="E547" s="142"/>
      <c r="F547" s="142"/>
      <c r="G547" s="142"/>
      <c r="H547" s="133"/>
      <c r="I547" s="70"/>
      <c r="J547" s="69"/>
      <c r="K547" s="69"/>
      <c r="L547" s="69"/>
      <c r="M547" s="134"/>
      <c r="N547" s="135"/>
      <c r="O547" s="188">
        <v>180</v>
      </c>
      <c r="P547" s="189"/>
      <c r="Q547" s="127"/>
      <c r="R547" s="128"/>
      <c r="S547" s="128"/>
      <c r="T547" s="129"/>
    </row>
    <row r="548" spans="1:20" ht="19.2" thickBot="1" x14ac:dyDescent="0.35">
      <c r="A548" s="5"/>
      <c r="B548" s="3"/>
      <c r="C548" s="3"/>
      <c r="D548" s="3"/>
      <c r="E548" s="3"/>
      <c r="F548" s="3"/>
      <c r="G548" s="3"/>
      <c r="H548" s="3"/>
      <c r="I548" s="3"/>
      <c r="J548" s="3"/>
      <c r="K548" s="3"/>
      <c r="L548" s="5"/>
      <c r="M548" s="5"/>
      <c r="N548" s="5"/>
      <c r="O548" s="5"/>
      <c r="P548" s="3"/>
      <c r="Q548" s="3"/>
      <c r="R548" s="3"/>
      <c r="S548" s="3"/>
      <c r="T548" s="3"/>
    </row>
    <row r="549" spans="1:20" ht="19.2" thickBot="1" x14ac:dyDescent="0.35">
      <c r="A549" s="153" t="s">
        <v>1</v>
      </c>
      <c r="B549" s="154"/>
      <c r="C549" s="154"/>
      <c r="D549" s="74">
        <v>1404</v>
      </c>
      <c r="E549" s="75" t="s">
        <v>217</v>
      </c>
      <c r="F549" s="366" t="s">
        <v>218</v>
      </c>
      <c r="G549" s="366"/>
      <c r="H549" s="366"/>
      <c r="I549" s="156" t="s">
        <v>4</v>
      </c>
      <c r="J549" s="157"/>
      <c r="K549" s="157"/>
      <c r="L549" s="157"/>
      <c r="M549" s="157"/>
      <c r="N549" s="158"/>
      <c r="O549" s="156" t="s">
        <v>5</v>
      </c>
      <c r="P549" s="157"/>
      <c r="Q549" s="157"/>
      <c r="R549" s="158"/>
      <c r="S549" s="75" t="s">
        <v>6</v>
      </c>
      <c r="T549" s="76"/>
    </row>
    <row r="550" spans="1:20" ht="19.2" thickBot="1" x14ac:dyDescent="0.35">
      <c r="A550" s="2"/>
      <c r="B550" s="3"/>
      <c r="C550" s="3"/>
      <c r="D550" s="3"/>
      <c r="E550" s="3"/>
      <c r="F550" s="3"/>
      <c r="G550" s="3"/>
      <c r="H550" s="3"/>
      <c r="I550" s="4"/>
      <c r="J550" s="3"/>
      <c r="K550" s="3"/>
      <c r="L550" s="5"/>
      <c r="M550" s="5"/>
      <c r="N550" s="5"/>
      <c r="O550" s="5"/>
      <c r="P550" s="3"/>
      <c r="Q550" s="3"/>
      <c r="R550" s="3"/>
      <c r="S550" s="3"/>
      <c r="T550" s="3"/>
    </row>
    <row r="551" spans="1:20" ht="19.2" thickTop="1" x14ac:dyDescent="0.3">
      <c r="A551" s="159" t="s">
        <v>7</v>
      </c>
      <c r="B551" s="161" t="s">
        <v>4</v>
      </c>
      <c r="C551" s="163" t="s">
        <v>8</v>
      </c>
      <c r="D551" s="163"/>
      <c r="E551" s="163"/>
      <c r="F551" s="163"/>
      <c r="G551" s="163"/>
      <c r="H551" s="164"/>
      <c r="I551" s="167" t="s">
        <v>35</v>
      </c>
      <c r="J551" s="169" t="s">
        <v>9</v>
      </c>
      <c r="K551" s="170"/>
      <c r="L551" s="171"/>
      <c r="M551" s="77" t="s">
        <v>10</v>
      </c>
      <c r="N551" s="78" t="s">
        <v>11</v>
      </c>
      <c r="O551" s="78" t="s">
        <v>12</v>
      </c>
      <c r="P551" s="79" t="s">
        <v>13</v>
      </c>
      <c r="Q551" s="172" t="s">
        <v>14</v>
      </c>
      <c r="R551" s="173"/>
      <c r="S551" s="173"/>
      <c r="T551" s="174"/>
    </row>
    <row r="552" spans="1:20" ht="18.600000000000001" x14ac:dyDescent="0.3">
      <c r="A552" s="160"/>
      <c r="B552" s="162"/>
      <c r="C552" s="165"/>
      <c r="D552" s="165"/>
      <c r="E552" s="165"/>
      <c r="F552" s="165"/>
      <c r="G552" s="165"/>
      <c r="H552" s="166"/>
      <c r="I552" s="168"/>
      <c r="J552" s="1" t="s">
        <v>10</v>
      </c>
      <c r="K552" s="1" t="s">
        <v>15</v>
      </c>
      <c r="L552" s="1" t="s">
        <v>16</v>
      </c>
      <c r="M552" s="178" t="s">
        <v>17</v>
      </c>
      <c r="N552" s="179"/>
      <c r="O552" s="180" t="s">
        <v>18</v>
      </c>
      <c r="P552" s="181"/>
      <c r="Q552" s="175"/>
      <c r="R552" s="176"/>
      <c r="S552" s="176"/>
      <c r="T552" s="177"/>
    </row>
    <row r="553" spans="1:20" ht="60.6" customHeight="1" x14ac:dyDescent="0.3">
      <c r="A553" s="83"/>
      <c r="B553" s="102" t="s">
        <v>288</v>
      </c>
      <c r="C553" s="370" t="s">
        <v>289</v>
      </c>
      <c r="D553" s="371"/>
      <c r="E553" s="371"/>
      <c r="F553" s="371"/>
      <c r="G553" s="371"/>
      <c r="H553" s="372"/>
      <c r="I553" s="70"/>
      <c r="J553" s="70"/>
      <c r="K553" s="53"/>
      <c r="L553" s="53"/>
      <c r="M553" s="132"/>
      <c r="N553" s="133"/>
      <c r="O553" s="132"/>
      <c r="P553" s="133"/>
      <c r="Q553" s="127"/>
      <c r="R553" s="128"/>
      <c r="S553" s="128"/>
      <c r="T553" s="129"/>
    </row>
    <row r="554" spans="1:20" ht="18.600000000000001" x14ac:dyDescent="0.3">
      <c r="A554" s="83"/>
      <c r="B554" s="85"/>
      <c r="C554" s="132"/>
      <c r="D554" s="142"/>
      <c r="E554" s="142"/>
      <c r="F554" s="142"/>
      <c r="G554" s="142"/>
      <c r="H554" s="133"/>
      <c r="I554" s="70"/>
      <c r="J554" s="71">
        <v>7.2</v>
      </c>
      <c r="K554" s="111"/>
      <c r="L554" s="69">
        <v>4.18</v>
      </c>
      <c r="M554" s="134">
        <f>J554*L554</f>
        <v>30.096</v>
      </c>
      <c r="N554" s="135"/>
      <c r="O554" s="145">
        <f>M554</f>
        <v>30.096</v>
      </c>
      <c r="P554" s="146"/>
      <c r="Q554" s="190" t="s">
        <v>219</v>
      </c>
      <c r="R554" s="190"/>
      <c r="S554" s="190"/>
      <c r="T554" s="191"/>
    </row>
    <row r="555" spans="1:20" ht="18.600000000000001" x14ac:dyDescent="0.3">
      <c r="A555" s="83"/>
      <c r="B555" s="85"/>
      <c r="C555" s="132"/>
      <c r="D555" s="142"/>
      <c r="E555" s="142"/>
      <c r="F555" s="142"/>
      <c r="G555" s="142"/>
      <c r="H555" s="133"/>
      <c r="I555" s="70"/>
      <c r="J555" s="111"/>
      <c r="K555" s="111"/>
      <c r="L555" s="69"/>
      <c r="M555" s="134">
        <v>7.1280000000000001</v>
      </c>
      <c r="N555" s="135"/>
      <c r="O555" s="134">
        <f>M555</f>
        <v>7.1280000000000001</v>
      </c>
      <c r="P555" s="135"/>
      <c r="Q555" s="127"/>
      <c r="R555" s="128"/>
      <c r="S555" s="128"/>
      <c r="T555" s="129"/>
    </row>
    <row r="556" spans="1:20" ht="18.600000000000001" x14ac:dyDescent="0.3">
      <c r="A556" s="83"/>
      <c r="B556" s="85"/>
      <c r="C556" s="132"/>
      <c r="D556" s="142"/>
      <c r="E556" s="142"/>
      <c r="F556" s="142"/>
      <c r="G556" s="142"/>
      <c r="H556" s="133"/>
      <c r="I556" s="70"/>
      <c r="J556" s="69">
        <v>3.5</v>
      </c>
      <c r="K556" s="111"/>
      <c r="L556" s="69">
        <v>2.2000000000000002</v>
      </c>
      <c r="M556" s="134">
        <f>J556*L556</f>
        <v>7.7000000000000011</v>
      </c>
      <c r="N556" s="135"/>
      <c r="O556" s="134">
        <f t="shared" ref="O556" si="60">M556</f>
        <v>7.7000000000000011</v>
      </c>
      <c r="P556" s="135"/>
      <c r="Q556" s="127" t="s">
        <v>291</v>
      </c>
      <c r="R556" s="128"/>
      <c r="S556" s="128"/>
      <c r="T556" s="129"/>
    </row>
    <row r="557" spans="1:20" ht="18.600000000000001" x14ac:dyDescent="0.3">
      <c r="A557" s="83"/>
      <c r="B557" s="85"/>
      <c r="C557" s="132"/>
      <c r="D557" s="142"/>
      <c r="E557" s="142"/>
      <c r="F557" s="142"/>
      <c r="G557" s="142"/>
      <c r="H557" s="133"/>
      <c r="I557" s="70"/>
      <c r="J557" s="111"/>
      <c r="K557" s="111"/>
      <c r="L557" s="69"/>
      <c r="M557" s="134"/>
      <c r="N557" s="135"/>
      <c r="O557" s="350">
        <f>SUM(O554:P555)</f>
        <v>37.224000000000004</v>
      </c>
      <c r="P557" s="351"/>
      <c r="Q557" s="127"/>
      <c r="R557" s="128"/>
      <c r="S557" s="128"/>
      <c r="T557" s="129"/>
    </row>
    <row r="558" spans="1:20" ht="18.600000000000001" x14ac:dyDescent="0.3">
      <c r="A558" s="83"/>
      <c r="B558" s="114" t="s">
        <v>290</v>
      </c>
      <c r="C558" s="370" t="s">
        <v>317</v>
      </c>
      <c r="D558" s="371"/>
      <c r="E558" s="371"/>
      <c r="F558" s="371"/>
      <c r="G558" s="371"/>
      <c r="H558" s="372"/>
      <c r="I558" s="70"/>
      <c r="J558" s="69"/>
      <c r="K558" s="69"/>
      <c r="L558" s="69"/>
      <c r="M558" s="132"/>
      <c r="N558" s="133"/>
      <c r="O558" s="132"/>
      <c r="P558" s="133"/>
      <c r="Q558" s="127"/>
      <c r="R558" s="128"/>
      <c r="S558" s="128"/>
      <c r="T558" s="129"/>
    </row>
    <row r="559" spans="1:20" ht="18.600000000000001" x14ac:dyDescent="0.3">
      <c r="A559" s="83"/>
      <c r="B559" s="85"/>
      <c r="C559" s="132"/>
      <c r="D559" s="142"/>
      <c r="E559" s="142"/>
      <c r="F559" s="142"/>
      <c r="G559" s="142"/>
      <c r="H559" s="133"/>
      <c r="I559" s="70" t="s">
        <v>318</v>
      </c>
      <c r="J559" s="69">
        <v>3</v>
      </c>
      <c r="K559" s="69"/>
      <c r="L559" s="69">
        <v>3</v>
      </c>
      <c r="M559" s="134">
        <f>J559*L559</f>
        <v>9</v>
      </c>
      <c r="N559" s="135"/>
      <c r="O559" s="350">
        <f>I559*M559</f>
        <v>18</v>
      </c>
      <c r="P559" s="351"/>
      <c r="Q559" s="127"/>
      <c r="R559" s="128"/>
      <c r="S559" s="128"/>
      <c r="T559" s="129"/>
    </row>
    <row r="560" spans="1:20" ht="18.600000000000001" x14ac:dyDescent="0.3">
      <c r="A560" s="83"/>
      <c r="B560" s="8" t="s">
        <v>290</v>
      </c>
      <c r="C560" s="397" t="s">
        <v>319</v>
      </c>
      <c r="D560" s="348"/>
      <c r="E560" s="348"/>
      <c r="F560" s="348"/>
      <c r="G560" s="348"/>
      <c r="H560" s="349"/>
      <c r="I560" s="70"/>
      <c r="J560" s="69"/>
      <c r="K560" s="69"/>
      <c r="L560" s="69"/>
      <c r="M560" s="134"/>
      <c r="N560" s="135"/>
      <c r="O560" s="134"/>
      <c r="P560" s="135"/>
      <c r="Q560" s="127"/>
      <c r="R560" s="128"/>
      <c r="S560" s="128"/>
      <c r="T560" s="129"/>
    </row>
    <row r="561" spans="1:20" ht="18.600000000000001" x14ac:dyDescent="0.3">
      <c r="A561" s="83"/>
      <c r="B561" s="85"/>
      <c r="C561" s="132"/>
      <c r="D561" s="142"/>
      <c r="E561" s="142"/>
      <c r="F561" s="142"/>
      <c r="G561" s="142"/>
      <c r="H561" s="133"/>
      <c r="I561" s="70"/>
      <c r="J561" s="69"/>
      <c r="K561" s="69"/>
      <c r="L561" s="69"/>
      <c r="M561" s="134">
        <v>26.6</v>
      </c>
      <c r="N561" s="135"/>
      <c r="O561" s="350">
        <v>26.6</v>
      </c>
      <c r="P561" s="351"/>
      <c r="Q561" s="127"/>
      <c r="R561" s="128"/>
      <c r="S561" s="128"/>
      <c r="T561" s="129"/>
    </row>
    <row r="562" spans="1:20" ht="18.600000000000001" x14ac:dyDescent="0.3">
      <c r="A562" s="83"/>
      <c r="B562" s="113"/>
      <c r="C562" s="182"/>
      <c r="D562" s="183"/>
      <c r="E562" s="183"/>
      <c r="F562" s="183"/>
      <c r="G562" s="183"/>
      <c r="H562" s="184"/>
      <c r="I562" s="70"/>
      <c r="J562" s="69"/>
      <c r="K562" s="69"/>
      <c r="L562" s="69"/>
      <c r="M562" s="132"/>
      <c r="N562" s="143"/>
      <c r="O562" s="132"/>
      <c r="P562" s="143"/>
      <c r="Q562" s="128"/>
      <c r="R562" s="128"/>
      <c r="S562" s="128"/>
      <c r="T562" s="129"/>
    </row>
    <row r="563" spans="1:20" ht="18.600000000000001" x14ac:dyDescent="0.6">
      <c r="A563" s="55"/>
      <c r="B563" s="55"/>
      <c r="C563" s="55"/>
      <c r="D563" s="55"/>
      <c r="E563" s="55"/>
      <c r="F563" s="55"/>
      <c r="G563" s="55"/>
      <c r="H563" s="55"/>
      <c r="I563" s="55"/>
      <c r="J563" s="55"/>
      <c r="K563" s="55"/>
      <c r="L563" s="55"/>
      <c r="M563" s="55"/>
      <c r="N563" s="55"/>
      <c r="O563" s="55"/>
      <c r="P563" s="55"/>
      <c r="Q563" s="55"/>
      <c r="R563" s="55"/>
      <c r="S563" s="55"/>
      <c r="T563" s="55"/>
    </row>
    <row r="564" spans="1:20" ht="19.2" thickBot="1" x14ac:dyDescent="0.65">
      <c r="A564" s="55"/>
      <c r="B564" s="55"/>
      <c r="C564" s="55"/>
      <c r="D564" s="55"/>
      <c r="E564" s="55"/>
      <c r="F564" s="55"/>
      <c r="G564" s="55"/>
      <c r="H564" s="55"/>
      <c r="I564" s="55"/>
      <c r="J564" s="55"/>
      <c r="K564" s="55"/>
      <c r="L564" s="55"/>
      <c r="M564" s="55"/>
      <c r="N564" s="55"/>
      <c r="O564" s="55"/>
      <c r="P564" s="55"/>
      <c r="Q564" s="55"/>
      <c r="R564" s="55"/>
      <c r="S564" s="55"/>
      <c r="T564" s="55"/>
    </row>
    <row r="565" spans="1:20" ht="19.8" thickTop="1" thickBot="1" x14ac:dyDescent="0.35">
      <c r="A565" s="150" t="s">
        <v>0</v>
      </c>
      <c r="B565" s="151"/>
      <c r="C565" s="151"/>
      <c r="D565" s="151"/>
      <c r="E565" s="151"/>
      <c r="F565" s="151"/>
      <c r="G565" s="151"/>
      <c r="H565" s="151"/>
      <c r="I565" s="151"/>
      <c r="J565" s="151"/>
      <c r="K565" s="151"/>
      <c r="L565" s="151"/>
      <c r="M565" s="151"/>
      <c r="N565" s="151"/>
      <c r="O565" s="151"/>
      <c r="P565" s="151"/>
      <c r="Q565" s="151"/>
      <c r="R565" s="151"/>
      <c r="S565" s="151"/>
      <c r="T565" s="152"/>
    </row>
    <row r="566" spans="1:20" ht="19.8" thickTop="1" thickBot="1" x14ac:dyDescent="0.35">
      <c r="A566" s="5"/>
      <c r="B566" s="3"/>
      <c r="C566" s="3"/>
      <c r="D566" s="3"/>
      <c r="E566" s="3"/>
      <c r="F566" s="3"/>
      <c r="G566" s="3"/>
      <c r="H566" s="3"/>
      <c r="I566" s="3"/>
      <c r="J566" s="3"/>
      <c r="K566" s="3"/>
      <c r="L566" s="5"/>
      <c r="M566" s="5"/>
      <c r="N566" s="5"/>
      <c r="O566" s="5"/>
      <c r="P566" s="3"/>
      <c r="Q566" s="3"/>
      <c r="R566" s="3"/>
      <c r="S566" s="3"/>
      <c r="T566" s="3"/>
    </row>
    <row r="567" spans="1:20" ht="19.2" thickBot="1" x14ac:dyDescent="0.35">
      <c r="A567" s="153" t="s">
        <v>1</v>
      </c>
      <c r="B567" s="154"/>
      <c r="C567" s="154"/>
      <c r="D567" s="74">
        <v>1404</v>
      </c>
      <c r="E567" s="75" t="s">
        <v>233</v>
      </c>
      <c r="F567" s="403" t="s">
        <v>234</v>
      </c>
      <c r="G567" s="403"/>
      <c r="H567" s="403"/>
      <c r="I567" s="156" t="s">
        <v>4</v>
      </c>
      <c r="J567" s="157"/>
      <c r="K567" s="157"/>
      <c r="L567" s="157"/>
      <c r="M567" s="157"/>
      <c r="N567" s="158"/>
      <c r="O567" s="156" t="s">
        <v>5</v>
      </c>
      <c r="P567" s="157"/>
      <c r="Q567" s="157"/>
      <c r="R567" s="158"/>
      <c r="S567" s="75" t="s">
        <v>6</v>
      </c>
      <c r="T567" s="76"/>
    </row>
    <row r="568" spans="1:20" ht="19.2" thickBot="1" x14ac:dyDescent="0.35">
      <c r="A568" s="2"/>
      <c r="B568" s="3"/>
      <c r="C568" s="3"/>
      <c r="D568" s="3"/>
      <c r="E568" s="3"/>
      <c r="F568" s="3"/>
      <c r="G568" s="3"/>
      <c r="H568" s="3"/>
      <c r="I568" s="4"/>
      <c r="J568" s="3"/>
      <c r="K568" s="3"/>
      <c r="L568" s="5"/>
      <c r="M568" s="5"/>
      <c r="N568" s="5"/>
      <c r="O568" s="5"/>
      <c r="P568" s="3"/>
      <c r="Q568" s="3"/>
      <c r="R568" s="3"/>
      <c r="S568" s="3"/>
      <c r="T568" s="3"/>
    </row>
    <row r="569" spans="1:20" ht="19.2" thickTop="1" x14ac:dyDescent="0.3">
      <c r="A569" s="159" t="s">
        <v>7</v>
      </c>
      <c r="B569" s="161" t="s">
        <v>4</v>
      </c>
      <c r="C569" s="163" t="s">
        <v>8</v>
      </c>
      <c r="D569" s="163"/>
      <c r="E569" s="163"/>
      <c r="F569" s="163"/>
      <c r="G569" s="163"/>
      <c r="H569" s="164"/>
      <c r="I569" s="167" t="s">
        <v>35</v>
      </c>
      <c r="J569" s="169" t="s">
        <v>9</v>
      </c>
      <c r="K569" s="170"/>
      <c r="L569" s="171"/>
      <c r="M569" s="77" t="s">
        <v>10</v>
      </c>
      <c r="N569" s="78" t="s">
        <v>11</v>
      </c>
      <c r="O569" s="78" t="s">
        <v>12</v>
      </c>
      <c r="P569" s="79" t="s">
        <v>13</v>
      </c>
      <c r="Q569" s="172" t="s">
        <v>14</v>
      </c>
      <c r="R569" s="173"/>
      <c r="S569" s="173"/>
      <c r="T569" s="174"/>
    </row>
    <row r="570" spans="1:20" ht="18.600000000000001" x14ac:dyDescent="0.3">
      <c r="A570" s="160"/>
      <c r="B570" s="162"/>
      <c r="C570" s="165"/>
      <c r="D570" s="165"/>
      <c r="E570" s="165"/>
      <c r="F570" s="165"/>
      <c r="G570" s="165"/>
      <c r="H570" s="166"/>
      <c r="I570" s="168"/>
      <c r="J570" s="1" t="s">
        <v>10</v>
      </c>
      <c r="K570" s="1" t="s">
        <v>15</v>
      </c>
      <c r="L570" s="1" t="s">
        <v>16</v>
      </c>
      <c r="M570" s="178" t="s">
        <v>17</v>
      </c>
      <c r="N570" s="179"/>
      <c r="O570" s="180" t="s">
        <v>18</v>
      </c>
      <c r="P570" s="181"/>
      <c r="Q570" s="175"/>
      <c r="R570" s="176"/>
      <c r="S570" s="176"/>
      <c r="T570" s="177"/>
    </row>
    <row r="571" spans="1:20" ht="51" customHeight="1" x14ac:dyDescent="0.3">
      <c r="A571" s="83"/>
      <c r="B571" s="115" t="s">
        <v>235</v>
      </c>
      <c r="C571" s="394" t="s">
        <v>236</v>
      </c>
      <c r="D571" s="395"/>
      <c r="E571" s="395"/>
      <c r="F571" s="395"/>
      <c r="G571" s="395"/>
      <c r="H571" s="396"/>
      <c r="I571" s="116"/>
      <c r="J571" s="116"/>
      <c r="K571" s="117"/>
      <c r="L571" s="117"/>
      <c r="M571" s="136"/>
      <c r="N571" s="138"/>
      <c r="O571" s="136"/>
      <c r="P571" s="138"/>
      <c r="Q571" s="225"/>
      <c r="R571" s="190"/>
      <c r="S571" s="190"/>
      <c r="T571" s="191"/>
    </row>
    <row r="572" spans="1:20" ht="18.600000000000001" x14ac:dyDescent="0.3">
      <c r="A572" s="83"/>
      <c r="B572" s="118"/>
      <c r="C572" s="136"/>
      <c r="D572" s="137"/>
      <c r="E572" s="137"/>
      <c r="F572" s="137"/>
      <c r="G572" s="137"/>
      <c r="H572" s="138"/>
      <c r="I572" s="119">
        <v>1</v>
      </c>
      <c r="J572" s="119"/>
      <c r="K572" s="120"/>
      <c r="L572" s="121"/>
      <c r="M572" s="145">
        <v>567.43700000000001</v>
      </c>
      <c r="N572" s="146"/>
      <c r="O572" s="145">
        <f>I572*M572</f>
        <v>567.43700000000001</v>
      </c>
      <c r="P572" s="146"/>
      <c r="Q572" s="190" t="s">
        <v>358</v>
      </c>
      <c r="R572" s="190"/>
      <c r="S572" s="190"/>
      <c r="T572" s="191"/>
    </row>
    <row r="573" spans="1:20" ht="18.600000000000001" x14ac:dyDescent="0.3">
      <c r="A573" s="83"/>
      <c r="B573" s="118"/>
      <c r="C573" s="136"/>
      <c r="D573" s="137"/>
      <c r="E573" s="137"/>
      <c r="F573" s="137"/>
      <c r="G573" s="137"/>
      <c r="H573" s="138"/>
      <c r="I573" s="119">
        <v>1</v>
      </c>
      <c r="J573" s="120"/>
      <c r="K573" s="120"/>
      <c r="L573" s="121"/>
      <c r="M573" s="145">
        <v>3.98</v>
      </c>
      <c r="N573" s="146"/>
      <c r="O573" s="145">
        <f>I573*M573</f>
        <v>3.98</v>
      </c>
      <c r="P573" s="146"/>
      <c r="Q573" s="225" t="s">
        <v>357</v>
      </c>
      <c r="R573" s="190"/>
      <c r="S573" s="190"/>
      <c r="T573" s="191"/>
    </row>
    <row r="574" spans="1:20" ht="18.600000000000001" x14ac:dyDescent="0.3">
      <c r="A574" s="83"/>
      <c r="B574" s="118"/>
      <c r="C574" s="136"/>
      <c r="D574" s="137"/>
      <c r="E574" s="137"/>
      <c r="F574" s="137"/>
      <c r="G574" s="137"/>
      <c r="H574" s="138"/>
      <c r="I574" s="119">
        <v>1</v>
      </c>
      <c r="J574" s="120"/>
      <c r="K574" s="120"/>
      <c r="L574" s="121"/>
      <c r="M574" s="145">
        <v>186.5</v>
      </c>
      <c r="N574" s="146"/>
      <c r="O574" s="145">
        <f>I574*M574</f>
        <v>186.5</v>
      </c>
      <c r="P574" s="146"/>
      <c r="Q574" s="225" t="s">
        <v>356</v>
      </c>
      <c r="R574" s="190"/>
      <c r="S574" s="190"/>
      <c r="T574" s="191"/>
    </row>
    <row r="575" spans="1:20" ht="42.6" customHeight="1" x14ac:dyDescent="0.3">
      <c r="A575" s="122"/>
      <c r="B575" s="115" t="s">
        <v>352</v>
      </c>
      <c r="C575" s="398" t="s">
        <v>353</v>
      </c>
      <c r="D575" s="398"/>
      <c r="E575" s="398"/>
      <c r="F575" s="398"/>
      <c r="G575" s="398"/>
      <c r="H575" s="398"/>
      <c r="I575" s="116"/>
      <c r="J575" s="121"/>
      <c r="K575" s="121"/>
      <c r="L575" s="121"/>
      <c r="M575" s="399"/>
      <c r="N575" s="399"/>
      <c r="O575" s="399"/>
      <c r="P575" s="399"/>
      <c r="Q575" s="400"/>
      <c r="R575" s="400"/>
      <c r="S575" s="400"/>
      <c r="T575" s="400"/>
    </row>
    <row r="576" spans="1:20" ht="18" customHeight="1" x14ac:dyDescent="0.6">
      <c r="A576" s="72"/>
      <c r="B576" s="73"/>
      <c r="C576" s="405"/>
      <c r="D576" s="406"/>
      <c r="E576" s="406"/>
      <c r="F576" s="406"/>
      <c r="G576" s="406"/>
      <c r="H576" s="407"/>
      <c r="I576" s="123">
        <v>1</v>
      </c>
      <c r="J576" s="123"/>
      <c r="K576" s="123"/>
      <c r="L576" s="123"/>
      <c r="M576" s="408">
        <v>17.13</v>
      </c>
      <c r="N576" s="409"/>
      <c r="O576" s="408">
        <f>I576*M576</f>
        <v>17.13</v>
      </c>
      <c r="P576" s="409"/>
      <c r="Q576" s="408" t="s">
        <v>386</v>
      </c>
      <c r="R576" s="410"/>
      <c r="S576" s="410"/>
      <c r="T576" s="409"/>
    </row>
    <row r="577" spans="1:20" ht="18.600000000000001" x14ac:dyDescent="0.6">
      <c r="A577" s="55"/>
      <c r="B577" s="55"/>
      <c r="C577" s="55"/>
      <c r="D577" s="55"/>
      <c r="E577" s="55"/>
      <c r="F577" s="55"/>
      <c r="G577" s="55"/>
      <c r="H577" s="55"/>
      <c r="I577" s="55"/>
      <c r="J577" s="55"/>
      <c r="K577" s="55"/>
      <c r="L577" s="55"/>
      <c r="M577" s="55"/>
      <c r="N577" s="55"/>
      <c r="O577" s="55"/>
      <c r="P577" s="55"/>
      <c r="Q577" s="55"/>
      <c r="R577" s="55"/>
      <c r="S577" s="55"/>
      <c r="T577" s="55"/>
    </row>
    <row r="578" spans="1:20" ht="18.600000000000001" x14ac:dyDescent="0.6">
      <c r="A578" s="55"/>
      <c r="B578" s="55"/>
      <c r="C578" s="55"/>
      <c r="D578" s="55"/>
      <c r="E578" s="55"/>
      <c r="F578" s="55"/>
      <c r="G578" s="55"/>
      <c r="H578" s="55"/>
      <c r="I578" s="55"/>
      <c r="J578" s="55"/>
      <c r="K578" s="55"/>
      <c r="L578" s="55"/>
      <c r="M578" s="55"/>
      <c r="N578" s="55"/>
      <c r="O578" s="55"/>
      <c r="P578" s="55"/>
      <c r="Q578" s="55"/>
      <c r="R578" s="55"/>
      <c r="S578" s="55"/>
      <c r="T578" s="55"/>
    </row>
  </sheetData>
  <mergeCells count="2137">
    <mergeCell ref="Q285:T285"/>
    <mergeCell ref="Q286:T286"/>
    <mergeCell ref="Q287:T287"/>
    <mergeCell ref="C293:H293"/>
    <mergeCell ref="J295:K295"/>
    <mergeCell ref="C279:H279"/>
    <mergeCell ref="C280:H280"/>
    <mergeCell ref="C281:H281"/>
    <mergeCell ref="C282:H282"/>
    <mergeCell ref="C283:H283"/>
    <mergeCell ref="C284:H284"/>
    <mergeCell ref="C285:H285"/>
    <mergeCell ref="C286:H286"/>
    <mergeCell ref="C287:H287"/>
    <mergeCell ref="J279:K279"/>
    <mergeCell ref="J280:K280"/>
    <mergeCell ref="J281:K281"/>
    <mergeCell ref="J282:K282"/>
    <mergeCell ref="M279:N279"/>
    <mergeCell ref="M280:N280"/>
    <mergeCell ref="M281:N281"/>
    <mergeCell ref="M288:N288"/>
    <mergeCell ref="M289:N289"/>
    <mergeCell ref="M290:N290"/>
    <mergeCell ref="M291:N291"/>
    <mergeCell ref="M292:N292"/>
    <mergeCell ref="M294:N294"/>
    <mergeCell ref="M293:N293"/>
    <mergeCell ref="O292:P292"/>
    <mergeCell ref="O294:P294"/>
    <mergeCell ref="Q278:T278"/>
    <mergeCell ref="Q288:T288"/>
    <mergeCell ref="Q289:T289"/>
    <mergeCell ref="Q290:T290"/>
    <mergeCell ref="Q291:T291"/>
    <mergeCell ref="Q292:T292"/>
    <mergeCell ref="Q294:T294"/>
    <mergeCell ref="M282:N282"/>
    <mergeCell ref="M283:N283"/>
    <mergeCell ref="M284:N284"/>
    <mergeCell ref="M285:N285"/>
    <mergeCell ref="M286:N286"/>
    <mergeCell ref="M287:N287"/>
    <mergeCell ref="O279:P279"/>
    <mergeCell ref="O280:P280"/>
    <mergeCell ref="O281:P281"/>
    <mergeCell ref="O293:P293"/>
    <mergeCell ref="Q293:T293"/>
    <mergeCell ref="O282:P282"/>
    <mergeCell ref="O283:P283"/>
    <mergeCell ref="O284:P284"/>
    <mergeCell ref="O285:P285"/>
    <mergeCell ref="O286:P286"/>
    <mergeCell ref="O287:P287"/>
    <mergeCell ref="Q279:T279"/>
    <mergeCell ref="Q280:T280"/>
    <mergeCell ref="Q281:T281"/>
    <mergeCell ref="Q282:T282"/>
    <mergeCell ref="Q283:T283"/>
    <mergeCell ref="Q284:T284"/>
    <mergeCell ref="Q305:T305"/>
    <mergeCell ref="Q306:T306"/>
    <mergeCell ref="Q307:T307"/>
    <mergeCell ref="Q308:T308"/>
    <mergeCell ref="Q309:T309"/>
    <mergeCell ref="Q310:T310"/>
    <mergeCell ref="Q311:T311"/>
    <mergeCell ref="Q312:T312"/>
    <mergeCell ref="J310:K310"/>
    <mergeCell ref="C278:H278"/>
    <mergeCell ref="C288:H288"/>
    <mergeCell ref="C289:H289"/>
    <mergeCell ref="C290:H290"/>
    <mergeCell ref="C291:H291"/>
    <mergeCell ref="C292:H292"/>
    <mergeCell ref="C294:H294"/>
    <mergeCell ref="J278:K278"/>
    <mergeCell ref="M278:N278"/>
    <mergeCell ref="J294:K294"/>
    <mergeCell ref="M303:N303"/>
    <mergeCell ref="M304:N304"/>
    <mergeCell ref="M305:N305"/>
    <mergeCell ref="M306:N306"/>
    <mergeCell ref="M307:N307"/>
    <mergeCell ref="M308:N308"/>
    <mergeCell ref="M309:N309"/>
    <mergeCell ref="O278:P278"/>
    <mergeCell ref="O288:P288"/>
    <mergeCell ref="O289:P289"/>
    <mergeCell ref="O290:P290"/>
    <mergeCell ref="O291:P291"/>
    <mergeCell ref="C485:H485"/>
    <mergeCell ref="C486:H486"/>
    <mergeCell ref="J485:K485"/>
    <mergeCell ref="M310:N310"/>
    <mergeCell ref="O300:P300"/>
    <mergeCell ref="O301:P301"/>
    <mergeCell ref="O302:P302"/>
    <mergeCell ref="O303:P303"/>
    <mergeCell ref="O304:P304"/>
    <mergeCell ref="O305:P305"/>
    <mergeCell ref="O306:P306"/>
    <mergeCell ref="O307:P307"/>
    <mergeCell ref="O308:P308"/>
    <mergeCell ref="O309:P309"/>
    <mergeCell ref="O310:P310"/>
    <mergeCell ref="J475:K475"/>
    <mergeCell ref="C474:H474"/>
    <mergeCell ref="C475:H475"/>
    <mergeCell ref="C442:H442"/>
    <mergeCell ref="C300:H300"/>
    <mergeCell ref="C301:H301"/>
    <mergeCell ref="C302:H302"/>
    <mergeCell ref="C303:H303"/>
    <mergeCell ref="C304:H304"/>
    <mergeCell ref="C305:H305"/>
    <mergeCell ref="C306:H306"/>
    <mergeCell ref="C307:H307"/>
    <mergeCell ref="C308:H308"/>
    <mergeCell ref="C309:H309"/>
    <mergeCell ref="C310:H310"/>
    <mergeCell ref="J476:K476"/>
    <mergeCell ref="M476:N476"/>
    <mergeCell ref="O476:P476"/>
    <mergeCell ref="C576:H576"/>
    <mergeCell ref="M576:N576"/>
    <mergeCell ref="O576:P576"/>
    <mergeCell ref="Q576:T576"/>
    <mergeCell ref="Q500:T500"/>
    <mergeCell ref="C482:H482"/>
    <mergeCell ref="J482:K482"/>
    <mergeCell ref="M482:N482"/>
    <mergeCell ref="Q482:T482"/>
    <mergeCell ref="Q483:T483"/>
    <mergeCell ref="Q484:T484"/>
    <mergeCell ref="Q487:T487"/>
    <mergeCell ref="O482:P482"/>
    <mergeCell ref="O483:P483"/>
    <mergeCell ref="O484:P484"/>
    <mergeCell ref="M483:N483"/>
    <mergeCell ref="M484:N484"/>
    <mergeCell ref="J483:K483"/>
    <mergeCell ref="J484:K484"/>
    <mergeCell ref="J487:K487"/>
    <mergeCell ref="M487:N487"/>
    <mergeCell ref="O487:P487"/>
    <mergeCell ref="C483:H483"/>
    <mergeCell ref="C484:H484"/>
    <mergeCell ref="C487:H487"/>
    <mergeCell ref="M486:N486"/>
    <mergeCell ref="O485:P485"/>
    <mergeCell ref="O486:P486"/>
    <mergeCell ref="Q485:T485"/>
    <mergeCell ref="Q486:T486"/>
    <mergeCell ref="Q296:T296"/>
    <mergeCell ref="Q297:T297"/>
    <mergeCell ref="Q298:T298"/>
    <mergeCell ref="Q299:T299"/>
    <mergeCell ref="Q313:T313"/>
    <mergeCell ref="Q314:T314"/>
    <mergeCell ref="O442:P442"/>
    <mergeCell ref="Q442:T442"/>
    <mergeCell ref="M442:N442"/>
    <mergeCell ref="M300:N300"/>
    <mergeCell ref="M301:N301"/>
    <mergeCell ref="M302:N302"/>
    <mergeCell ref="M477:N477"/>
    <mergeCell ref="O477:P477"/>
    <mergeCell ref="Q477:T477"/>
    <mergeCell ref="O375:P375"/>
    <mergeCell ref="Q300:T300"/>
    <mergeCell ref="Q301:T301"/>
    <mergeCell ref="Q302:T302"/>
    <mergeCell ref="Q303:T303"/>
    <mergeCell ref="Q304:T304"/>
    <mergeCell ref="O561:P561"/>
    <mergeCell ref="Q561:T561"/>
    <mergeCell ref="C296:H296"/>
    <mergeCell ref="C297:H297"/>
    <mergeCell ref="C298:H298"/>
    <mergeCell ref="C299:H299"/>
    <mergeCell ref="C313:H313"/>
    <mergeCell ref="C314:H314"/>
    <mergeCell ref="M296:N296"/>
    <mergeCell ref="M297:N297"/>
    <mergeCell ref="M298:N298"/>
    <mergeCell ref="M299:N299"/>
    <mergeCell ref="M313:N313"/>
    <mergeCell ref="M314:N314"/>
    <mergeCell ref="O296:P296"/>
    <mergeCell ref="O297:P297"/>
    <mergeCell ref="J468:K468"/>
    <mergeCell ref="C477:H477"/>
    <mergeCell ref="J477:K477"/>
    <mergeCell ref="J486:K486"/>
    <mergeCell ref="M485:N485"/>
    <mergeCell ref="O560:P560"/>
    <mergeCell ref="C575:H575"/>
    <mergeCell ref="M575:N575"/>
    <mergeCell ref="O575:P575"/>
    <mergeCell ref="Q575:T575"/>
    <mergeCell ref="Q481:T481"/>
    <mergeCell ref="O481:P481"/>
    <mergeCell ref="M481:N481"/>
    <mergeCell ref="J481:K481"/>
    <mergeCell ref="C481:H481"/>
    <mergeCell ref="A565:T565"/>
    <mergeCell ref="A567:C567"/>
    <mergeCell ref="F567:H567"/>
    <mergeCell ref="I567:K567"/>
    <mergeCell ref="L567:N567"/>
    <mergeCell ref="O567:P567"/>
    <mergeCell ref="Q567:R567"/>
    <mergeCell ref="A569:A570"/>
    <mergeCell ref="B569:B570"/>
    <mergeCell ref="C569:H570"/>
    <mergeCell ref="I569:I570"/>
    <mergeCell ref="J569:L569"/>
    <mergeCell ref="Q569:T570"/>
    <mergeCell ref="M570:N570"/>
    <mergeCell ref="O570:P570"/>
    <mergeCell ref="J530:L530"/>
    <mergeCell ref="M534:N534"/>
    <mergeCell ref="O533:P533"/>
    <mergeCell ref="O534:P534"/>
    <mergeCell ref="Q533:T533"/>
    <mergeCell ref="C561:H561"/>
    <mergeCell ref="M561:N561"/>
    <mergeCell ref="Q396:R396"/>
    <mergeCell ref="Q476:T476"/>
    <mergeCell ref="C476:H476"/>
    <mergeCell ref="J473:K473"/>
    <mergeCell ref="M473:N473"/>
    <mergeCell ref="O473:P473"/>
    <mergeCell ref="C574:H574"/>
    <mergeCell ref="M574:N574"/>
    <mergeCell ref="O574:P574"/>
    <mergeCell ref="Q574:T574"/>
    <mergeCell ref="Q534:T534"/>
    <mergeCell ref="C571:H571"/>
    <mergeCell ref="M571:N571"/>
    <mergeCell ref="O571:P571"/>
    <mergeCell ref="Q571:T571"/>
    <mergeCell ref="C572:H572"/>
    <mergeCell ref="M572:N572"/>
    <mergeCell ref="O572:P572"/>
    <mergeCell ref="Q572:T572"/>
    <mergeCell ref="C573:H573"/>
    <mergeCell ref="M573:N573"/>
    <mergeCell ref="O573:P573"/>
    <mergeCell ref="Q573:T573"/>
    <mergeCell ref="C559:H559"/>
    <mergeCell ref="J480:K480"/>
    <mergeCell ref="C480:H480"/>
    <mergeCell ref="M480:N480"/>
    <mergeCell ref="O480:P480"/>
    <mergeCell ref="Q480:T480"/>
    <mergeCell ref="Q559:T559"/>
    <mergeCell ref="C560:H560"/>
    <mergeCell ref="M560:N560"/>
    <mergeCell ref="Q558:T558"/>
    <mergeCell ref="C556:H556"/>
    <mergeCell ref="M556:N556"/>
    <mergeCell ref="O556:P556"/>
    <mergeCell ref="Q556:T556"/>
    <mergeCell ref="M559:N559"/>
    <mergeCell ref="O559:P559"/>
    <mergeCell ref="Q375:T375"/>
    <mergeCell ref="O376:P376"/>
    <mergeCell ref="M376:N376"/>
    <mergeCell ref="J376:K376"/>
    <mergeCell ref="Q376:T376"/>
    <mergeCell ref="Q377:T377"/>
    <mergeCell ref="O377:P377"/>
    <mergeCell ref="M377:N377"/>
    <mergeCell ref="J377:K377"/>
    <mergeCell ref="C375:H375"/>
    <mergeCell ref="C376:H376"/>
    <mergeCell ref="C377:H377"/>
    <mergeCell ref="C405:H405"/>
    <mergeCell ref="C406:H406"/>
    <mergeCell ref="M405:N405"/>
    <mergeCell ref="O405:P405"/>
    <mergeCell ref="Q405:T405"/>
    <mergeCell ref="A395:T395"/>
    <mergeCell ref="A396:C396"/>
    <mergeCell ref="F396:H396"/>
    <mergeCell ref="I396:K396"/>
    <mergeCell ref="L396:N396"/>
    <mergeCell ref="O396:P396"/>
    <mergeCell ref="C393:H393"/>
    <mergeCell ref="M393:N393"/>
    <mergeCell ref="O553:P553"/>
    <mergeCell ref="Q553:T553"/>
    <mergeCell ref="C532:H532"/>
    <mergeCell ref="C529:H529"/>
    <mergeCell ref="M529:N529"/>
    <mergeCell ref="O529:P529"/>
    <mergeCell ref="Q529:T529"/>
    <mergeCell ref="J466:K466"/>
    <mergeCell ref="J467:K467"/>
    <mergeCell ref="J469:K469"/>
    <mergeCell ref="J470:K470"/>
    <mergeCell ref="J471:K471"/>
    <mergeCell ref="J472:K472"/>
    <mergeCell ref="C562:H562"/>
    <mergeCell ref="M562:N562"/>
    <mergeCell ref="O562:P562"/>
    <mergeCell ref="Q562:T562"/>
    <mergeCell ref="C554:H554"/>
    <mergeCell ref="M554:N554"/>
    <mergeCell ref="O554:P554"/>
    <mergeCell ref="Q554:T554"/>
    <mergeCell ref="C555:H555"/>
    <mergeCell ref="M555:N555"/>
    <mergeCell ref="O555:P555"/>
    <mergeCell ref="Q555:T555"/>
    <mergeCell ref="C557:H557"/>
    <mergeCell ref="M557:N557"/>
    <mergeCell ref="O557:P557"/>
    <mergeCell ref="Q557:T557"/>
    <mergeCell ref="C558:H558"/>
    <mergeCell ref="M558:N558"/>
    <mergeCell ref="O558:P558"/>
    <mergeCell ref="C530:H530"/>
    <mergeCell ref="M530:N530"/>
    <mergeCell ref="O530:P530"/>
    <mergeCell ref="Q530:T530"/>
    <mergeCell ref="C531:H531"/>
    <mergeCell ref="M531:N531"/>
    <mergeCell ref="O531:P531"/>
    <mergeCell ref="Q531:T531"/>
    <mergeCell ref="M532:N532"/>
    <mergeCell ref="O532:P532"/>
    <mergeCell ref="Q532:T532"/>
    <mergeCell ref="C533:H533"/>
    <mergeCell ref="C534:H534"/>
    <mergeCell ref="M533:N533"/>
    <mergeCell ref="Q560:T560"/>
    <mergeCell ref="A519:T519"/>
    <mergeCell ref="A549:C549"/>
    <mergeCell ref="F549:H549"/>
    <mergeCell ref="I549:K549"/>
    <mergeCell ref="L549:N549"/>
    <mergeCell ref="O549:P549"/>
    <mergeCell ref="Q549:R549"/>
    <mergeCell ref="A551:A552"/>
    <mergeCell ref="B551:B552"/>
    <mergeCell ref="C551:H552"/>
    <mergeCell ref="I551:I552"/>
    <mergeCell ref="J551:L551"/>
    <mergeCell ref="Q551:T552"/>
    <mergeCell ref="M552:N552"/>
    <mergeCell ref="O552:P552"/>
    <mergeCell ref="C553:H553"/>
    <mergeCell ref="M553:N553"/>
    <mergeCell ref="C526:H526"/>
    <mergeCell ref="M526:N526"/>
    <mergeCell ref="O526:P526"/>
    <mergeCell ref="Q526:T526"/>
    <mergeCell ref="C527:H527"/>
    <mergeCell ref="M527:N527"/>
    <mergeCell ref="O527:P527"/>
    <mergeCell ref="Q527:T527"/>
    <mergeCell ref="C528:H528"/>
    <mergeCell ref="M528:N528"/>
    <mergeCell ref="O528:P528"/>
    <mergeCell ref="Q528:T528"/>
    <mergeCell ref="A521:C521"/>
    <mergeCell ref="F521:H521"/>
    <mergeCell ref="I521:K521"/>
    <mergeCell ref="L521:N521"/>
    <mergeCell ref="O521:P521"/>
    <mergeCell ref="Q521:R521"/>
    <mergeCell ref="A523:A524"/>
    <mergeCell ref="B523:B524"/>
    <mergeCell ref="C523:H524"/>
    <mergeCell ref="I523:I524"/>
    <mergeCell ref="J523:L523"/>
    <mergeCell ref="Q523:T524"/>
    <mergeCell ref="M524:N524"/>
    <mergeCell ref="O524:P524"/>
    <mergeCell ref="C525:H525"/>
    <mergeCell ref="M525:N525"/>
    <mergeCell ref="O525:P525"/>
    <mergeCell ref="Q525:T525"/>
    <mergeCell ref="C311:H311"/>
    <mergeCell ref="C312:H312"/>
    <mergeCell ref="C404:H404"/>
    <mergeCell ref="M404:N404"/>
    <mergeCell ref="O404:P404"/>
    <mergeCell ref="C399:H399"/>
    <mergeCell ref="M399:N399"/>
    <mergeCell ref="O399:P399"/>
    <mergeCell ref="C400:H400"/>
    <mergeCell ref="M400:N400"/>
    <mergeCell ref="O400:P400"/>
    <mergeCell ref="O298:P298"/>
    <mergeCell ref="O299:P299"/>
    <mergeCell ref="O313:P313"/>
    <mergeCell ref="O314:P314"/>
    <mergeCell ref="O393:P393"/>
    <mergeCell ref="C394:H394"/>
    <mergeCell ref="M394:N394"/>
    <mergeCell ref="O394:P394"/>
    <mergeCell ref="J313:K313"/>
    <mergeCell ref="J461:K461"/>
    <mergeCell ref="J452:K452"/>
    <mergeCell ref="J453:K453"/>
    <mergeCell ref="J415:K415"/>
    <mergeCell ref="C401:H401"/>
    <mergeCell ref="C402:H402"/>
    <mergeCell ref="C403:H403"/>
    <mergeCell ref="M401:N401"/>
    <mergeCell ref="M402:N402"/>
    <mergeCell ref="M403:N403"/>
    <mergeCell ref="O401:P401"/>
    <mergeCell ref="O402:P402"/>
    <mergeCell ref="O403:P403"/>
    <mergeCell ref="C407:H407"/>
    <mergeCell ref="C408:H408"/>
    <mergeCell ref="C514:H514"/>
    <mergeCell ref="M514:N514"/>
    <mergeCell ref="O514:P514"/>
    <mergeCell ref="C478:H478"/>
    <mergeCell ref="M478:N478"/>
    <mergeCell ref="O478:P478"/>
    <mergeCell ref="C467:H467"/>
    <mergeCell ref="M467:N467"/>
    <mergeCell ref="A508:T508"/>
    <mergeCell ref="C502:H502"/>
    <mergeCell ref="M502:N502"/>
    <mergeCell ref="O502:P502"/>
    <mergeCell ref="Q502:T502"/>
    <mergeCell ref="C506:H506"/>
    <mergeCell ref="M506:N506"/>
    <mergeCell ref="O506:P506"/>
    <mergeCell ref="Q506:T506"/>
    <mergeCell ref="C516:H516"/>
    <mergeCell ref="M516:N516"/>
    <mergeCell ref="O516:P516"/>
    <mergeCell ref="Q516:T516"/>
    <mergeCell ref="Q514:T514"/>
    <mergeCell ref="C515:H515"/>
    <mergeCell ref="M515:N515"/>
    <mergeCell ref="O515:P515"/>
    <mergeCell ref="Q515:T515"/>
    <mergeCell ref="Q510:R510"/>
    <mergeCell ref="A512:A513"/>
    <mergeCell ref="B512:B513"/>
    <mergeCell ref="C512:H513"/>
    <mergeCell ref="I512:I513"/>
    <mergeCell ref="J512:L512"/>
    <mergeCell ref="Q512:T513"/>
    <mergeCell ref="M513:N513"/>
    <mergeCell ref="O513:P513"/>
    <mergeCell ref="A510:C510"/>
    <mergeCell ref="F510:H510"/>
    <mergeCell ref="I510:K510"/>
    <mergeCell ref="L510:N510"/>
    <mergeCell ref="O510:P510"/>
    <mergeCell ref="C498:H498"/>
    <mergeCell ref="M498:N498"/>
    <mergeCell ref="O498:P498"/>
    <mergeCell ref="Q498:T498"/>
    <mergeCell ref="C501:H501"/>
    <mergeCell ref="M501:N501"/>
    <mergeCell ref="O501:P501"/>
    <mergeCell ref="Q501:T501"/>
    <mergeCell ref="C496:H496"/>
    <mergeCell ref="M496:N496"/>
    <mergeCell ref="O496:P496"/>
    <mergeCell ref="Q496:T496"/>
    <mergeCell ref="C497:H497"/>
    <mergeCell ref="M497:N497"/>
    <mergeCell ref="O497:P497"/>
    <mergeCell ref="Q497:T497"/>
    <mergeCell ref="C499:H499"/>
    <mergeCell ref="C500:H500"/>
    <mergeCell ref="M499:N499"/>
    <mergeCell ref="M500:N500"/>
    <mergeCell ref="O499:P499"/>
    <mergeCell ref="O500:P500"/>
    <mergeCell ref="Q499:T499"/>
    <mergeCell ref="Q492:R492"/>
    <mergeCell ref="A494:A495"/>
    <mergeCell ref="B494:B495"/>
    <mergeCell ref="C494:H495"/>
    <mergeCell ref="I494:I495"/>
    <mergeCell ref="J494:L494"/>
    <mergeCell ref="Q494:T495"/>
    <mergeCell ref="M495:N495"/>
    <mergeCell ref="O495:P495"/>
    <mergeCell ref="C488:H488"/>
    <mergeCell ref="M488:N488"/>
    <mergeCell ref="O488:P488"/>
    <mergeCell ref="Q488:T488"/>
    <mergeCell ref="A490:T490"/>
    <mergeCell ref="A492:C492"/>
    <mergeCell ref="F492:H492"/>
    <mergeCell ref="I492:K492"/>
    <mergeCell ref="L492:N492"/>
    <mergeCell ref="O492:P492"/>
    <mergeCell ref="J488:K488"/>
    <mergeCell ref="Q478:T478"/>
    <mergeCell ref="C479:H479"/>
    <mergeCell ref="M479:N479"/>
    <mergeCell ref="O479:P479"/>
    <mergeCell ref="Q479:T479"/>
    <mergeCell ref="C472:H472"/>
    <mergeCell ref="M472:N472"/>
    <mergeCell ref="O472:P472"/>
    <mergeCell ref="Q472:T472"/>
    <mergeCell ref="C471:H471"/>
    <mergeCell ref="M471:N471"/>
    <mergeCell ref="O471:P471"/>
    <mergeCell ref="Q471:T471"/>
    <mergeCell ref="C469:H469"/>
    <mergeCell ref="M469:N469"/>
    <mergeCell ref="O469:P469"/>
    <mergeCell ref="Q469:T469"/>
    <mergeCell ref="C470:H470"/>
    <mergeCell ref="M470:N470"/>
    <mergeCell ref="O470:P470"/>
    <mergeCell ref="Q470:T470"/>
    <mergeCell ref="Q473:T473"/>
    <mergeCell ref="C473:H473"/>
    <mergeCell ref="J478:K478"/>
    <mergeCell ref="J479:K479"/>
    <mergeCell ref="J474:K474"/>
    <mergeCell ref="M474:N474"/>
    <mergeCell ref="O474:P474"/>
    <mergeCell ref="Q474:T474"/>
    <mergeCell ref="Q475:T475"/>
    <mergeCell ref="O475:P475"/>
    <mergeCell ref="M475:N475"/>
    <mergeCell ref="O467:P467"/>
    <mergeCell ref="Q467:T467"/>
    <mergeCell ref="C468:H468"/>
    <mergeCell ref="M468:N468"/>
    <mergeCell ref="O468:P468"/>
    <mergeCell ref="Q468:T468"/>
    <mergeCell ref="C465:H465"/>
    <mergeCell ref="M465:N465"/>
    <mergeCell ref="O465:P465"/>
    <mergeCell ref="Q465:T465"/>
    <mergeCell ref="C466:H466"/>
    <mergeCell ref="M466:N466"/>
    <mergeCell ref="O466:P466"/>
    <mergeCell ref="Q466:T466"/>
    <mergeCell ref="J465:K465"/>
    <mergeCell ref="C461:H461"/>
    <mergeCell ref="M461:N461"/>
    <mergeCell ref="O461:P461"/>
    <mergeCell ref="Q461:T461"/>
    <mergeCell ref="C462:H462"/>
    <mergeCell ref="J462:K462"/>
    <mergeCell ref="M462:N462"/>
    <mergeCell ref="Q462:T462"/>
    <mergeCell ref="O462:P462"/>
    <mergeCell ref="C464:H464"/>
    <mergeCell ref="J464:K464"/>
    <mergeCell ref="M464:N464"/>
    <mergeCell ref="O464:P464"/>
    <mergeCell ref="Q464:T464"/>
    <mergeCell ref="C463:H463"/>
    <mergeCell ref="J463:K463"/>
    <mergeCell ref="M463:N463"/>
    <mergeCell ref="A459:A460"/>
    <mergeCell ref="B459:B460"/>
    <mergeCell ref="C459:H460"/>
    <mergeCell ref="I459:I460"/>
    <mergeCell ref="J459:L459"/>
    <mergeCell ref="Q459:T460"/>
    <mergeCell ref="M460:N460"/>
    <mergeCell ref="O460:P460"/>
    <mergeCell ref="A456:T456"/>
    <mergeCell ref="A458:C458"/>
    <mergeCell ref="F458:H458"/>
    <mergeCell ref="I458:K458"/>
    <mergeCell ref="L458:N458"/>
    <mergeCell ref="O458:P458"/>
    <mergeCell ref="Q458:R458"/>
    <mergeCell ref="J454:K454"/>
    <mergeCell ref="M454:N454"/>
    <mergeCell ref="O454:P454"/>
    <mergeCell ref="Q454:T454"/>
    <mergeCell ref="C454:H454"/>
    <mergeCell ref="J460:K460"/>
    <mergeCell ref="C453:H453"/>
    <mergeCell ref="M453:N453"/>
    <mergeCell ref="O453:P453"/>
    <mergeCell ref="Q453:T453"/>
    <mergeCell ref="C452:H452"/>
    <mergeCell ref="M452:N452"/>
    <mergeCell ref="O452:P452"/>
    <mergeCell ref="Q452:T452"/>
    <mergeCell ref="A450:A451"/>
    <mergeCell ref="B450:B451"/>
    <mergeCell ref="C450:H451"/>
    <mergeCell ref="I450:I451"/>
    <mergeCell ref="J450:L450"/>
    <mergeCell ref="Q450:T451"/>
    <mergeCell ref="M451:N451"/>
    <mergeCell ref="O451:P451"/>
    <mergeCell ref="A448:C448"/>
    <mergeCell ref="F448:H448"/>
    <mergeCell ref="I448:K448"/>
    <mergeCell ref="L448:N448"/>
    <mergeCell ref="O448:P448"/>
    <mergeCell ref="Q448:R448"/>
    <mergeCell ref="C428:H428"/>
    <mergeCell ref="M428:N428"/>
    <mergeCell ref="O428:P428"/>
    <mergeCell ref="Q428:T428"/>
    <mergeCell ref="C433:H433"/>
    <mergeCell ref="M433:N433"/>
    <mergeCell ref="O433:P433"/>
    <mergeCell ref="Q433:T433"/>
    <mergeCell ref="C426:H426"/>
    <mergeCell ref="M426:N426"/>
    <mergeCell ref="O426:P426"/>
    <mergeCell ref="Q426:T426"/>
    <mergeCell ref="C427:H427"/>
    <mergeCell ref="M427:N427"/>
    <mergeCell ref="O427:P427"/>
    <mergeCell ref="Q427:T427"/>
    <mergeCell ref="M429:N429"/>
    <mergeCell ref="O429:P429"/>
    <mergeCell ref="Q429:T429"/>
    <mergeCell ref="C431:H431"/>
    <mergeCell ref="M431:N431"/>
    <mergeCell ref="O431:P431"/>
    <mergeCell ref="Q431:T431"/>
    <mergeCell ref="C438:H439"/>
    <mergeCell ref="I438:I439"/>
    <mergeCell ref="Q422:R422"/>
    <mergeCell ref="A424:A425"/>
    <mergeCell ref="B424:B425"/>
    <mergeCell ref="C424:H425"/>
    <mergeCell ref="I424:I425"/>
    <mergeCell ref="J424:L424"/>
    <mergeCell ref="Q424:T425"/>
    <mergeCell ref="M425:N425"/>
    <mergeCell ref="O425:P425"/>
    <mergeCell ref="C418:H418"/>
    <mergeCell ref="M418:N418"/>
    <mergeCell ref="O418:P418"/>
    <mergeCell ref="Q418:T418"/>
    <mergeCell ref="A420:T420"/>
    <mergeCell ref="A422:C422"/>
    <mergeCell ref="F422:H422"/>
    <mergeCell ref="I422:K422"/>
    <mergeCell ref="L422:N422"/>
    <mergeCell ref="O422:P422"/>
    <mergeCell ref="J418:K418"/>
    <mergeCell ref="A438:A439"/>
    <mergeCell ref="B438:B439"/>
    <mergeCell ref="C429:H429"/>
    <mergeCell ref="A434:T434"/>
    <mergeCell ref="A436:C436"/>
    <mergeCell ref="F436:H436"/>
    <mergeCell ref="I436:K436"/>
    <mergeCell ref="L436:N436"/>
    <mergeCell ref="O436:P436"/>
    <mergeCell ref="Q436:R436"/>
    <mergeCell ref="C415:H415"/>
    <mergeCell ref="M415:N415"/>
    <mergeCell ref="O415:P415"/>
    <mergeCell ref="Q415:T415"/>
    <mergeCell ref="C417:H417"/>
    <mergeCell ref="M417:N417"/>
    <mergeCell ref="O417:P417"/>
    <mergeCell ref="Q417:T417"/>
    <mergeCell ref="A413:A414"/>
    <mergeCell ref="B413:B414"/>
    <mergeCell ref="C413:H414"/>
    <mergeCell ref="I413:I414"/>
    <mergeCell ref="J413:L413"/>
    <mergeCell ref="Q413:T414"/>
    <mergeCell ref="M414:N414"/>
    <mergeCell ref="O414:P414"/>
    <mergeCell ref="A412:C412"/>
    <mergeCell ref="F412:H412"/>
    <mergeCell ref="I412:K412"/>
    <mergeCell ref="L412:N412"/>
    <mergeCell ref="O412:P412"/>
    <mergeCell ref="Q412:R412"/>
    <mergeCell ref="J417:K417"/>
    <mergeCell ref="C416:H416"/>
    <mergeCell ref="J416:K416"/>
    <mergeCell ref="M416:N416"/>
    <mergeCell ref="O416:P416"/>
    <mergeCell ref="Q416:T416"/>
    <mergeCell ref="C409:H409"/>
    <mergeCell ref="M407:N407"/>
    <mergeCell ref="O407:P407"/>
    <mergeCell ref="Q407:T407"/>
    <mergeCell ref="M408:N408"/>
    <mergeCell ref="M409:N409"/>
    <mergeCell ref="O408:P408"/>
    <mergeCell ref="O409:P409"/>
    <mergeCell ref="Q408:T408"/>
    <mergeCell ref="Q409:T409"/>
    <mergeCell ref="A397:A398"/>
    <mergeCell ref="B397:B398"/>
    <mergeCell ref="C397:H398"/>
    <mergeCell ref="I397:I398"/>
    <mergeCell ref="J397:L397"/>
    <mergeCell ref="Q397:T398"/>
    <mergeCell ref="M398:N398"/>
    <mergeCell ref="O398:P398"/>
    <mergeCell ref="M406:N406"/>
    <mergeCell ref="O406:P406"/>
    <mergeCell ref="Q406:T406"/>
    <mergeCell ref="Q404:T404"/>
    <mergeCell ref="Q399:T399"/>
    <mergeCell ref="Q400:T400"/>
    <mergeCell ref="Q401:T401"/>
    <mergeCell ref="Q402:T402"/>
    <mergeCell ref="Q403:T403"/>
    <mergeCell ref="A391:A392"/>
    <mergeCell ref="B391:B392"/>
    <mergeCell ref="C391:H392"/>
    <mergeCell ref="I391:I392"/>
    <mergeCell ref="J391:L391"/>
    <mergeCell ref="Q391:T392"/>
    <mergeCell ref="M392:N392"/>
    <mergeCell ref="O392:P392"/>
    <mergeCell ref="A389:C389"/>
    <mergeCell ref="F389:H389"/>
    <mergeCell ref="I389:K389"/>
    <mergeCell ref="L389:N389"/>
    <mergeCell ref="O389:P389"/>
    <mergeCell ref="Q389:R389"/>
    <mergeCell ref="J394:K394"/>
    <mergeCell ref="Q393:T393"/>
    <mergeCell ref="Q394:T394"/>
    <mergeCell ref="C385:H385"/>
    <mergeCell ref="M385:N385"/>
    <mergeCell ref="O385:P385"/>
    <mergeCell ref="Q385:T385"/>
    <mergeCell ref="C386:H386"/>
    <mergeCell ref="M386:N386"/>
    <mergeCell ref="O386:P386"/>
    <mergeCell ref="Q386:T386"/>
    <mergeCell ref="C383:H383"/>
    <mergeCell ref="M383:N383"/>
    <mergeCell ref="O383:P383"/>
    <mergeCell ref="Q383:T383"/>
    <mergeCell ref="C384:H384"/>
    <mergeCell ref="M384:N384"/>
    <mergeCell ref="O384:P384"/>
    <mergeCell ref="Q384:T384"/>
    <mergeCell ref="J383:K383"/>
    <mergeCell ref="J384:K384"/>
    <mergeCell ref="J385:K385"/>
    <mergeCell ref="J386:K386"/>
    <mergeCell ref="C382:H382"/>
    <mergeCell ref="M382:N382"/>
    <mergeCell ref="O382:P382"/>
    <mergeCell ref="Q382:T382"/>
    <mergeCell ref="C373:H373"/>
    <mergeCell ref="M373:N373"/>
    <mergeCell ref="O373:P373"/>
    <mergeCell ref="Q373:T373"/>
    <mergeCell ref="C374:H374"/>
    <mergeCell ref="M374:N374"/>
    <mergeCell ref="O374:P374"/>
    <mergeCell ref="Q374:T374"/>
    <mergeCell ref="C371:H371"/>
    <mergeCell ref="M371:N371"/>
    <mergeCell ref="O371:P371"/>
    <mergeCell ref="Q371:T371"/>
    <mergeCell ref="C372:H372"/>
    <mergeCell ref="M372:N372"/>
    <mergeCell ref="O372:P372"/>
    <mergeCell ref="Q372:T372"/>
    <mergeCell ref="J371:K371"/>
    <mergeCell ref="J373:K373"/>
    <mergeCell ref="J374:K374"/>
    <mergeCell ref="J372:K372"/>
    <mergeCell ref="J382:K382"/>
    <mergeCell ref="J375:K375"/>
    <mergeCell ref="M375:N375"/>
    <mergeCell ref="C367:H367"/>
    <mergeCell ref="M367:N367"/>
    <mergeCell ref="O367:P367"/>
    <mergeCell ref="Q367:T367"/>
    <mergeCell ref="C368:H368"/>
    <mergeCell ref="M368:N368"/>
    <mergeCell ref="O368:P368"/>
    <mergeCell ref="Q368:T368"/>
    <mergeCell ref="C366:H366"/>
    <mergeCell ref="M366:N366"/>
    <mergeCell ref="O366:P366"/>
    <mergeCell ref="Q366:T366"/>
    <mergeCell ref="C364:H364"/>
    <mergeCell ref="M364:N364"/>
    <mergeCell ref="O364:P364"/>
    <mergeCell ref="Q364:T364"/>
    <mergeCell ref="C365:H365"/>
    <mergeCell ref="M365:N365"/>
    <mergeCell ref="O365:P365"/>
    <mergeCell ref="Q365:T365"/>
    <mergeCell ref="J365:K365"/>
    <mergeCell ref="J366:K366"/>
    <mergeCell ref="J364:K364"/>
    <mergeCell ref="J367:K367"/>
    <mergeCell ref="J368:K368"/>
    <mergeCell ref="A362:A363"/>
    <mergeCell ref="B362:B363"/>
    <mergeCell ref="C362:H363"/>
    <mergeCell ref="I362:I363"/>
    <mergeCell ref="J362:L362"/>
    <mergeCell ref="Q362:T363"/>
    <mergeCell ref="M363:N363"/>
    <mergeCell ref="O363:P363"/>
    <mergeCell ref="A358:T358"/>
    <mergeCell ref="A360:C360"/>
    <mergeCell ref="F360:H360"/>
    <mergeCell ref="I360:K360"/>
    <mergeCell ref="L360:N360"/>
    <mergeCell ref="O360:P360"/>
    <mergeCell ref="Q360:R360"/>
    <mergeCell ref="J363:K363"/>
    <mergeCell ref="C346:H346"/>
    <mergeCell ref="J346:K346"/>
    <mergeCell ref="M346:N346"/>
    <mergeCell ref="O346:P346"/>
    <mergeCell ref="Q346:T346"/>
    <mergeCell ref="C347:H347"/>
    <mergeCell ref="J347:K347"/>
    <mergeCell ref="M347:N347"/>
    <mergeCell ref="O347:P347"/>
    <mergeCell ref="Q347:T347"/>
    <mergeCell ref="C354:H354"/>
    <mergeCell ref="M354:N354"/>
    <mergeCell ref="O354:P354"/>
    <mergeCell ref="Q354:T354"/>
    <mergeCell ref="C355:H355"/>
    <mergeCell ref="M355:N355"/>
    <mergeCell ref="C344:H344"/>
    <mergeCell ref="M344:N344"/>
    <mergeCell ref="O344:P344"/>
    <mergeCell ref="Q344:T344"/>
    <mergeCell ref="C345:H345"/>
    <mergeCell ref="M345:N345"/>
    <mergeCell ref="O345:P345"/>
    <mergeCell ref="Q345:T345"/>
    <mergeCell ref="C343:H343"/>
    <mergeCell ref="J343:K343"/>
    <mergeCell ref="M343:N343"/>
    <mergeCell ref="O343:P343"/>
    <mergeCell ref="Q342:T342"/>
    <mergeCell ref="C340:H340"/>
    <mergeCell ref="J340:K340"/>
    <mergeCell ref="M340:N340"/>
    <mergeCell ref="O340:P340"/>
    <mergeCell ref="Q340:T340"/>
    <mergeCell ref="C341:H341"/>
    <mergeCell ref="J341:K341"/>
    <mergeCell ref="M341:N341"/>
    <mergeCell ref="O341:P341"/>
    <mergeCell ref="Q341:T341"/>
    <mergeCell ref="C338:H338"/>
    <mergeCell ref="J338:K338"/>
    <mergeCell ref="M338:N338"/>
    <mergeCell ref="O338:P338"/>
    <mergeCell ref="Q338:T338"/>
    <mergeCell ref="C339:H339"/>
    <mergeCell ref="J339:K339"/>
    <mergeCell ref="M339:N339"/>
    <mergeCell ref="O339:P339"/>
    <mergeCell ref="Q339:T339"/>
    <mergeCell ref="C336:H336"/>
    <mergeCell ref="J336:K336"/>
    <mergeCell ref="M336:N336"/>
    <mergeCell ref="O336:P336"/>
    <mergeCell ref="Q336:T336"/>
    <mergeCell ref="C337:H337"/>
    <mergeCell ref="J337:K337"/>
    <mergeCell ref="M337:N337"/>
    <mergeCell ref="O337:P337"/>
    <mergeCell ref="Q337:T337"/>
    <mergeCell ref="A334:A335"/>
    <mergeCell ref="B334:B335"/>
    <mergeCell ref="C334:H335"/>
    <mergeCell ref="I334:I335"/>
    <mergeCell ref="J334:L334"/>
    <mergeCell ref="Q334:T335"/>
    <mergeCell ref="J335:K335"/>
    <mergeCell ref="M335:N335"/>
    <mergeCell ref="O335:P335"/>
    <mergeCell ref="A330:T330"/>
    <mergeCell ref="A332:C332"/>
    <mergeCell ref="F332:H332"/>
    <mergeCell ref="I332:K332"/>
    <mergeCell ref="L332:N332"/>
    <mergeCell ref="O332:P332"/>
    <mergeCell ref="Q332:R332"/>
    <mergeCell ref="C328:H328"/>
    <mergeCell ref="M328:N328"/>
    <mergeCell ref="O328:P328"/>
    <mergeCell ref="Q328:T328"/>
    <mergeCell ref="C326:H326"/>
    <mergeCell ref="M326:N326"/>
    <mergeCell ref="O326:P326"/>
    <mergeCell ref="Q326:T326"/>
    <mergeCell ref="C327:H327"/>
    <mergeCell ref="M327:N327"/>
    <mergeCell ref="O327:P327"/>
    <mergeCell ref="Q327:T327"/>
    <mergeCell ref="C319:H319"/>
    <mergeCell ref="M319:N319"/>
    <mergeCell ref="O319:P319"/>
    <mergeCell ref="Q319:T319"/>
    <mergeCell ref="C320:H320"/>
    <mergeCell ref="M320:N320"/>
    <mergeCell ref="O320:P320"/>
    <mergeCell ref="Q320:T320"/>
    <mergeCell ref="C325:H325"/>
    <mergeCell ref="M325:N325"/>
    <mergeCell ref="O325:P325"/>
    <mergeCell ref="Q325:T325"/>
    <mergeCell ref="C323:H323"/>
    <mergeCell ref="M323:N323"/>
    <mergeCell ref="O323:P323"/>
    <mergeCell ref="Q323:T323"/>
    <mergeCell ref="C324:H324"/>
    <mergeCell ref="M324:N324"/>
    <mergeCell ref="O324:P324"/>
    <mergeCell ref="Q324:T324"/>
    <mergeCell ref="C321:H321"/>
    <mergeCell ref="M321:N321"/>
    <mergeCell ref="O321:P321"/>
    <mergeCell ref="Q321:T321"/>
    <mergeCell ref="C322:H322"/>
    <mergeCell ref="M322:N322"/>
    <mergeCell ref="O322:P322"/>
    <mergeCell ref="Q322:T322"/>
    <mergeCell ref="C270:H270"/>
    <mergeCell ref="M270:N270"/>
    <mergeCell ref="O270:P270"/>
    <mergeCell ref="Q270:T270"/>
    <mergeCell ref="C271:H271"/>
    <mergeCell ref="M271:N271"/>
    <mergeCell ref="O271:P271"/>
    <mergeCell ref="Q271:T271"/>
    <mergeCell ref="C274:H274"/>
    <mergeCell ref="M274:N274"/>
    <mergeCell ref="O274:P274"/>
    <mergeCell ref="Q274:T274"/>
    <mergeCell ref="C317:H317"/>
    <mergeCell ref="M317:N317"/>
    <mergeCell ref="O317:P317"/>
    <mergeCell ref="Q317:T317"/>
    <mergeCell ref="C318:H318"/>
    <mergeCell ref="M318:N318"/>
    <mergeCell ref="O318:P318"/>
    <mergeCell ref="Q318:T318"/>
    <mergeCell ref="C315:H315"/>
    <mergeCell ref="M315:N315"/>
    <mergeCell ref="O315:P315"/>
    <mergeCell ref="Q315:T315"/>
    <mergeCell ref="C316:H316"/>
    <mergeCell ref="M316:N316"/>
    <mergeCell ref="O316:P316"/>
    <mergeCell ref="Q316:T316"/>
    <mergeCell ref="Q275:T275"/>
    <mergeCell ref="Q276:T276"/>
    <mergeCell ref="Q277:T277"/>
    <mergeCell ref="Q295:T295"/>
    <mergeCell ref="O275:P275"/>
    <mergeCell ref="O276:P276"/>
    <mergeCell ref="C269:H269"/>
    <mergeCell ref="M269:N269"/>
    <mergeCell ref="O269:P269"/>
    <mergeCell ref="Q269:T269"/>
    <mergeCell ref="O277:P277"/>
    <mergeCell ref="O295:P295"/>
    <mergeCell ref="O311:P311"/>
    <mergeCell ref="O312:P312"/>
    <mergeCell ref="M275:N275"/>
    <mergeCell ref="M276:N276"/>
    <mergeCell ref="M277:N277"/>
    <mergeCell ref="M295:N295"/>
    <mergeCell ref="M311:N311"/>
    <mergeCell ref="M312:N312"/>
    <mergeCell ref="C275:H275"/>
    <mergeCell ref="C276:H276"/>
    <mergeCell ref="C277:H277"/>
    <mergeCell ref="C295:H295"/>
    <mergeCell ref="C266:H266"/>
    <mergeCell ref="M266:N266"/>
    <mergeCell ref="O266:P266"/>
    <mergeCell ref="Q266:T266"/>
    <mergeCell ref="C267:H267"/>
    <mergeCell ref="M267:N267"/>
    <mergeCell ref="O267:P267"/>
    <mergeCell ref="Q267:T267"/>
    <mergeCell ref="C268:H268"/>
    <mergeCell ref="M268:N268"/>
    <mergeCell ref="O268:P268"/>
    <mergeCell ref="Q268:T268"/>
    <mergeCell ref="C272:H272"/>
    <mergeCell ref="M272:N272"/>
    <mergeCell ref="O272:P272"/>
    <mergeCell ref="Q272:T272"/>
    <mergeCell ref="C273:H273"/>
    <mergeCell ref="M273:N273"/>
    <mergeCell ref="O273:P273"/>
    <mergeCell ref="Q273:T273"/>
    <mergeCell ref="C264:H264"/>
    <mergeCell ref="M264:N264"/>
    <mergeCell ref="O264:P264"/>
    <mergeCell ref="Q264:T264"/>
    <mergeCell ref="C265:H265"/>
    <mergeCell ref="M265:N265"/>
    <mergeCell ref="O265:P265"/>
    <mergeCell ref="Q265:T265"/>
    <mergeCell ref="C261:H261"/>
    <mergeCell ref="C262:H262"/>
    <mergeCell ref="C263:H263"/>
    <mergeCell ref="M258:N258"/>
    <mergeCell ref="M259:N259"/>
    <mergeCell ref="C254:H254"/>
    <mergeCell ref="M254:N254"/>
    <mergeCell ref="O254:P254"/>
    <mergeCell ref="Q254:T254"/>
    <mergeCell ref="C255:H255"/>
    <mergeCell ref="M255:N255"/>
    <mergeCell ref="O255:P255"/>
    <mergeCell ref="Q255:T255"/>
    <mergeCell ref="Q261:T261"/>
    <mergeCell ref="Q262:T262"/>
    <mergeCell ref="Q263:T263"/>
    <mergeCell ref="M260:N260"/>
    <mergeCell ref="M261:N261"/>
    <mergeCell ref="M262:N262"/>
    <mergeCell ref="M263:N263"/>
    <mergeCell ref="O258:P258"/>
    <mergeCell ref="O259:P259"/>
    <mergeCell ref="O260:P260"/>
    <mergeCell ref="O261:P261"/>
    <mergeCell ref="O262:P262"/>
    <mergeCell ref="O263:P263"/>
    <mergeCell ref="Q258:T258"/>
    <mergeCell ref="Q259:T259"/>
    <mergeCell ref="Q260:T260"/>
    <mergeCell ref="C256:H256"/>
    <mergeCell ref="M256:N256"/>
    <mergeCell ref="O256:P256"/>
    <mergeCell ref="Q256:T256"/>
    <mergeCell ref="C257:H257"/>
    <mergeCell ref="M257:N257"/>
    <mergeCell ref="O257:P257"/>
    <mergeCell ref="Q257:T257"/>
    <mergeCell ref="C258:H258"/>
    <mergeCell ref="C259:H259"/>
    <mergeCell ref="C260:H260"/>
    <mergeCell ref="A248:T248"/>
    <mergeCell ref="A250:C250"/>
    <mergeCell ref="F250:H250"/>
    <mergeCell ref="I250:K250"/>
    <mergeCell ref="L250:N250"/>
    <mergeCell ref="O250:P250"/>
    <mergeCell ref="Q250:R250"/>
    <mergeCell ref="C240:H240"/>
    <mergeCell ref="M240:N240"/>
    <mergeCell ref="O240:P240"/>
    <mergeCell ref="Q240:T240"/>
    <mergeCell ref="C241:H241"/>
    <mergeCell ref="M241:N241"/>
    <mergeCell ref="O241:P241"/>
    <mergeCell ref="Q241:T241"/>
    <mergeCell ref="A252:A253"/>
    <mergeCell ref="B252:B253"/>
    <mergeCell ref="C252:H253"/>
    <mergeCell ref="I252:I253"/>
    <mergeCell ref="J252:L252"/>
    <mergeCell ref="Q252:T253"/>
    <mergeCell ref="M253:N253"/>
    <mergeCell ref="O253:P253"/>
    <mergeCell ref="Q239:T239"/>
    <mergeCell ref="C238:H238"/>
    <mergeCell ref="M238:N238"/>
    <mergeCell ref="O238:P238"/>
    <mergeCell ref="Q238:T238"/>
    <mergeCell ref="C236:H236"/>
    <mergeCell ref="M236:N236"/>
    <mergeCell ref="O236:P236"/>
    <mergeCell ref="Q236:T236"/>
    <mergeCell ref="C237:H237"/>
    <mergeCell ref="M237:N237"/>
    <mergeCell ref="O237:P237"/>
    <mergeCell ref="Q237:T237"/>
    <mergeCell ref="C234:H234"/>
    <mergeCell ref="M234:N234"/>
    <mergeCell ref="O234:P234"/>
    <mergeCell ref="Q234:T234"/>
    <mergeCell ref="C235:H235"/>
    <mergeCell ref="M235:N235"/>
    <mergeCell ref="O235:P235"/>
    <mergeCell ref="Q235:T235"/>
    <mergeCell ref="A232:A233"/>
    <mergeCell ref="B232:B233"/>
    <mergeCell ref="C232:H233"/>
    <mergeCell ref="I232:I233"/>
    <mergeCell ref="J232:L232"/>
    <mergeCell ref="Q232:T233"/>
    <mergeCell ref="M233:N233"/>
    <mergeCell ref="O233:P233"/>
    <mergeCell ref="A228:T228"/>
    <mergeCell ref="A230:C230"/>
    <mergeCell ref="F230:H230"/>
    <mergeCell ref="I230:K230"/>
    <mergeCell ref="L230:N230"/>
    <mergeCell ref="O230:P230"/>
    <mergeCell ref="Q230:R230"/>
    <mergeCell ref="C225:H225"/>
    <mergeCell ref="M225:N225"/>
    <mergeCell ref="O225:P225"/>
    <mergeCell ref="Q225:T225"/>
    <mergeCell ref="C226:H226"/>
    <mergeCell ref="M226:N226"/>
    <mergeCell ref="O226:P226"/>
    <mergeCell ref="Q226:T226"/>
    <mergeCell ref="Q222:T222"/>
    <mergeCell ref="C223:H223"/>
    <mergeCell ref="M223:N223"/>
    <mergeCell ref="O223:P223"/>
    <mergeCell ref="Q223:T223"/>
    <mergeCell ref="C218:H218"/>
    <mergeCell ref="M218:N218"/>
    <mergeCell ref="O218:P218"/>
    <mergeCell ref="Q218:T218"/>
    <mergeCell ref="C219:H219"/>
    <mergeCell ref="M219:N219"/>
    <mergeCell ref="O219:P219"/>
    <mergeCell ref="Q219:T219"/>
    <mergeCell ref="C224:H224"/>
    <mergeCell ref="M224:N224"/>
    <mergeCell ref="O224:P224"/>
    <mergeCell ref="Q224:T224"/>
    <mergeCell ref="Q216:T216"/>
    <mergeCell ref="C217:H217"/>
    <mergeCell ref="M217:N217"/>
    <mergeCell ref="O217:P217"/>
    <mergeCell ref="Q217:T217"/>
    <mergeCell ref="M220:N220"/>
    <mergeCell ref="M221:N221"/>
    <mergeCell ref="C220:H220"/>
    <mergeCell ref="C221:H221"/>
    <mergeCell ref="C215:H215"/>
    <mergeCell ref="M215:N215"/>
    <mergeCell ref="O215:P215"/>
    <mergeCell ref="Q215:T215"/>
    <mergeCell ref="C210:H210"/>
    <mergeCell ref="M210:N210"/>
    <mergeCell ref="O210:P210"/>
    <mergeCell ref="Q210:T210"/>
    <mergeCell ref="C211:H211"/>
    <mergeCell ref="M211:N211"/>
    <mergeCell ref="O211:P211"/>
    <mergeCell ref="Q211:T211"/>
    <mergeCell ref="O220:P220"/>
    <mergeCell ref="O221:P221"/>
    <mergeCell ref="Q220:T220"/>
    <mergeCell ref="Q221:T221"/>
    <mergeCell ref="C213:H213"/>
    <mergeCell ref="C214:H214"/>
    <mergeCell ref="M213:N213"/>
    <mergeCell ref="M214:N214"/>
    <mergeCell ref="Q213:T213"/>
    <mergeCell ref="Q214:T214"/>
    <mergeCell ref="C146:H146"/>
    <mergeCell ref="M146:N146"/>
    <mergeCell ref="O146:P146"/>
    <mergeCell ref="Q146:T146"/>
    <mergeCell ref="M200:N200"/>
    <mergeCell ref="M201:N201"/>
    <mergeCell ref="M203:N203"/>
    <mergeCell ref="O196:P196"/>
    <mergeCell ref="O197:P197"/>
    <mergeCell ref="O198:P198"/>
    <mergeCell ref="O199:P199"/>
    <mergeCell ref="O200:P200"/>
    <mergeCell ref="Q195:T195"/>
    <mergeCell ref="O195:P195"/>
    <mergeCell ref="M195:N195"/>
    <mergeCell ref="C197:H197"/>
    <mergeCell ref="C212:H212"/>
    <mergeCell ref="M212:N212"/>
    <mergeCell ref="O212:P212"/>
    <mergeCell ref="Q212:T212"/>
    <mergeCell ref="C209:H209"/>
    <mergeCell ref="M209:N209"/>
    <mergeCell ref="O209:P209"/>
    <mergeCell ref="Q209:T209"/>
    <mergeCell ref="C174:H174"/>
    <mergeCell ref="C175:H175"/>
    <mergeCell ref="C176:H176"/>
    <mergeCell ref="C177:H177"/>
    <mergeCell ref="C168:H168"/>
    <mergeCell ref="C194:H194"/>
    <mergeCell ref="A125:A126"/>
    <mergeCell ref="B125:B126"/>
    <mergeCell ref="C125:H126"/>
    <mergeCell ref="I125:I126"/>
    <mergeCell ref="J125:L125"/>
    <mergeCell ref="Q125:T126"/>
    <mergeCell ref="M126:N126"/>
    <mergeCell ref="O126:P126"/>
    <mergeCell ref="C135:H135"/>
    <mergeCell ref="M135:N135"/>
    <mergeCell ref="O135:P135"/>
    <mergeCell ref="Q135:T135"/>
    <mergeCell ref="C136:H136"/>
    <mergeCell ref="M136:N136"/>
    <mergeCell ref="O136:P136"/>
    <mergeCell ref="Q136:T136"/>
    <mergeCell ref="C208:H208"/>
    <mergeCell ref="M208:N208"/>
    <mergeCell ref="O208:P208"/>
    <mergeCell ref="Q208:T208"/>
    <mergeCell ref="Q128:T128"/>
    <mergeCell ref="O188:P188"/>
    <mergeCell ref="O189:P189"/>
    <mergeCell ref="C195:H195"/>
    <mergeCell ref="C196:H196"/>
    <mergeCell ref="M196:N196"/>
    <mergeCell ref="M197:N197"/>
    <mergeCell ref="M198:N198"/>
    <mergeCell ref="M199:N199"/>
    <mergeCell ref="O177:P177"/>
    <mergeCell ref="Q145:T145"/>
    <mergeCell ref="C143:H143"/>
    <mergeCell ref="C133:H133"/>
    <mergeCell ref="M133:N133"/>
    <mergeCell ref="O133:P133"/>
    <mergeCell ref="Q133:T133"/>
    <mergeCell ref="C134:H134"/>
    <mergeCell ref="M134:N134"/>
    <mergeCell ref="O134:P134"/>
    <mergeCell ref="Q134:T134"/>
    <mergeCell ref="C131:H131"/>
    <mergeCell ref="M131:N131"/>
    <mergeCell ref="O131:P131"/>
    <mergeCell ref="Q131:T131"/>
    <mergeCell ref="C132:H132"/>
    <mergeCell ref="M132:N132"/>
    <mergeCell ref="O132:P132"/>
    <mergeCell ref="Q132:T132"/>
    <mergeCell ref="O111:P111"/>
    <mergeCell ref="O112:P112"/>
    <mergeCell ref="O115:P115"/>
    <mergeCell ref="O116:P116"/>
    <mergeCell ref="O117:P117"/>
    <mergeCell ref="O118:P118"/>
    <mergeCell ref="O119:P119"/>
    <mergeCell ref="Q113:T113"/>
    <mergeCell ref="Q114:T114"/>
    <mergeCell ref="Q111:T111"/>
    <mergeCell ref="Q112:T112"/>
    <mergeCell ref="Q83:T83"/>
    <mergeCell ref="C81:H81"/>
    <mergeCell ref="M81:N81"/>
    <mergeCell ref="O81:P81"/>
    <mergeCell ref="Q81:T81"/>
    <mergeCell ref="C82:H82"/>
    <mergeCell ref="M82:N82"/>
    <mergeCell ref="O82:P82"/>
    <mergeCell ref="Q82:T82"/>
    <mergeCell ref="A123:C123"/>
    <mergeCell ref="F123:H123"/>
    <mergeCell ref="I123:K123"/>
    <mergeCell ref="L123:N123"/>
    <mergeCell ref="O123:P123"/>
    <mergeCell ref="Q123:R123"/>
    <mergeCell ref="A121:T121"/>
    <mergeCell ref="Q93:T93"/>
    <mergeCell ref="C94:H94"/>
    <mergeCell ref="C95:H95"/>
    <mergeCell ref="C96:H96"/>
    <mergeCell ref="C97:H97"/>
    <mergeCell ref="C98:H98"/>
    <mergeCell ref="C99:H99"/>
    <mergeCell ref="C100:H100"/>
    <mergeCell ref="M91:N91"/>
    <mergeCell ref="O91:P91"/>
    <mergeCell ref="Q91:T91"/>
    <mergeCell ref="C72:H72"/>
    <mergeCell ref="M72:N72"/>
    <mergeCell ref="O72:P72"/>
    <mergeCell ref="Q72:T72"/>
    <mergeCell ref="C78:H78"/>
    <mergeCell ref="M78:N78"/>
    <mergeCell ref="O78:P78"/>
    <mergeCell ref="Q78:T78"/>
    <mergeCell ref="C71:H71"/>
    <mergeCell ref="M71:N71"/>
    <mergeCell ref="O71:P71"/>
    <mergeCell ref="Q71:T71"/>
    <mergeCell ref="C73:H73"/>
    <mergeCell ref="C74:H74"/>
    <mergeCell ref="C75:H75"/>
    <mergeCell ref="C76:H76"/>
    <mergeCell ref="C77:H77"/>
    <mergeCell ref="M73:N73"/>
    <mergeCell ref="O73:P73"/>
    <mergeCell ref="O74:P74"/>
    <mergeCell ref="O75:P75"/>
    <mergeCell ref="M74:N74"/>
    <mergeCell ref="M75:N75"/>
    <mergeCell ref="M76:N76"/>
    <mergeCell ref="O76:P76"/>
    <mergeCell ref="O77:P77"/>
    <mergeCell ref="Q73:T73"/>
    <mergeCell ref="Q74:T74"/>
    <mergeCell ref="Q75:T75"/>
    <mergeCell ref="Q76:T76"/>
    <mergeCell ref="Q77:T77"/>
    <mergeCell ref="M77:N77"/>
    <mergeCell ref="C70:H70"/>
    <mergeCell ref="M70:N70"/>
    <mergeCell ref="O70:P70"/>
    <mergeCell ref="Q70:T70"/>
    <mergeCell ref="C64:H64"/>
    <mergeCell ref="M64:N64"/>
    <mergeCell ref="O64:P64"/>
    <mergeCell ref="Q64:T64"/>
    <mergeCell ref="C65:H65"/>
    <mergeCell ref="M65:N65"/>
    <mergeCell ref="O65:P65"/>
    <mergeCell ref="Q65:T65"/>
    <mergeCell ref="C62:H62"/>
    <mergeCell ref="M62:N62"/>
    <mergeCell ref="O62:P62"/>
    <mergeCell ref="Q62:T62"/>
    <mergeCell ref="C63:H63"/>
    <mergeCell ref="M63:N63"/>
    <mergeCell ref="O63:P63"/>
    <mergeCell ref="Q63:T63"/>
    <mergeCell ref="M66:N66"/>
    <mergeCell ref="M67:N67"/>
    <mergeCell ref="M68:N68"/>
    <mergeCell ref="M69:N69"/>
    <mergeCell ref="O66:P66"/>
    <mergeCell ref="O67:P67"/>
    <mergeCell ref="O68:P68"/>
    <mergeCell ref="O69:P69"/>
    <mergeCell ref="Q66:T66"/>
    <mergeCell ref="Q67:T67"/>
    <mergeCell ref="Q68:T68"/>
    <mergeCell ref="Q69:T69"/>
    <mergeCell ref="M60:N60"/>
    <mergeCell ref="O60:P60"/>
    <mergeCell ref="Q60:T60"/>
    <mergeCell ref="C61:H61"/>
    <mergeCell ref="M61:N61"/>
    <mergeCell ref="O61:P61"/>
    <mergeCell ref="Q61:T61"/>
    <mergeCell ref="C57:H57"/>
    <mergeCell ref="M57:N57"/>
    <mergeCell ref="O57:P57"/>
    <mergeCell ref="Q57:T57"/>
    <mergeCell ref="C59:H59"/>
    <mergeCell ref="M59:N59"/>
    <mergeCell ref="O59:P59"/>
    <mergeCell ref="Q59:T59"/>
    <mergeCell ref="C53:H53"/>
    <mergeCell ref="M53:N53"/>
    <mergeCell ref="O53:P53"/>
    <mergeCell ref="Q53:T53"/>
    <mergeCell ref="C56:H56"/>
    <mergeCell ref="M56:N56"/>
    <mergeCell ref="O56:P56"/>
    <mergeCell ref="Q56:T56"/>
    <mergeCell ref="C54:H54"/>
    <mergeCell ref="C55:H55"/>
    <mergeCell ref="M54:N54"/>
    <mergeCell ref="M55:N55"/>
    <mergeCell ref="O54:P54"/>
    <mergeCell ref="O55:P55"/>
    <mergeCell ref="Q54:T54"/>
    <mergeCell ref="Q55:T55"/>
    <mergeCell ref="M58:N58"/>
    <mergeCell ref="C51:H51"/>
    <mergeCell ref="M51:N51"/>
    <mergeCell ref="O51:P51"/>
    <mergeCell ref="Q51:T51"/>
    <mergeCell ref="C52:H52"/>
    <mergeCell ref="M52:N52"/>
    <mergeCell ref="O52:P52"/>
    <mergeCell ref="Q52:T52"/>
    <mergeCell ref="C49:H49"/>
    <mergeCell ref="M49:N49"/>
    <mergeCell ref="O49:P49"/>
    <mergeCell ref="Q49:T49"/>
    <mergeCell ref="C50:H50"/>
    <mergeCell ref="M50:N50"/>
    <mergeCell ref="O50:P50"/>
    <mergeCell ref="Q50:T50"/>
    <mergeCell ref="C47:H47"/>
    <mergeCell ref="M47:N47"/>
    <mergeCell ref="O47:P47"/>
    <mergeCell ref="Q47:T47"/>
    <mergeCell ref="C48:H48"/>
    <mergeCell ref="M48:N48"/>
    <mergeCell ref="O48:P48"/>
    <mergeCell ref="Q48:T48"/>
    <mergeCell ref="A45:A46"/>
    <mergeCell ref="B45:B46"/>
    <mergeCell ref="C45:H46"/>
    <mergeCell ref="I45:I46"/>
    <mergeCell ref="J45:L45"/>
    <mergeCell ref="Q45:T46"/>
    <mergeCell ref="M46:N46"/>
    <mergeCell ref="O46:P46"/>
    <mergeCell ref="A41:T41"/>
    <mergeCell ref="A43:C43"/>
    <mergeCell ref="F43:H43"/>
    <mergeCell ref="I43:K43"/>
    <mergeCell ref="L43:N43"/>
    <mergeCell ref="O43:P43"/>
    <mergeCell ref="Q43:R43"/>
    <mergeCell ref="C37:H37"/>
    <mergeCell ref="M37:N37"/>
    <mergeCell ref="O37:P37"/>
    <mergeCell ref="Q37:T37"/>
    <mergeCell ref="A38:J38"/>
    <mergeCell ref="K38:L38"/>
    <mergeCell ref="M38:N38"/>
    <mergeCell ref="O38:P38"/>
    <mergeCell ref="Q38:T38"/>
    <mergeCell ref="C35:H35"/>
    <mergeCell ref="M35:N35"/>
    <mergeCell ref="O35:P35"/>
    <mergeCell ref="Q35:T35"/>
    <mergeCell ref="C36:H36"/>
    <mergeCell ref="M36:N36"/>
    <mergeCell ref="O36:P36"/>
    <mergeCell ref="Q36:T36"/>
    <mergeCell ref="C33:H33"/>
    <mergeCell ref="M33:N33"/>
    <mergeCell ref="O33:P33"/>
    <mergeCell ref="Q33:T33"/>
    <mergeCell ref="C34:H34"/>
    <mergeCell ref="M34:N34"/>
    <mergeCell ref="O34:P34"/>
    <mergeCell ref="Q34:T34"/>
    <mergeCell ref="C31:H31"/>
    <mergeCell ref="M31:N31"/>
    <mergeCell ref="O31:P31"/>
    <mergeCell ref="Q31:T31"/>
    <mergeCell ref="C32:H32"/>
    <mergeCell ref="M32:N32"/>
    <mergeCell ref="O32:P32"/>
    <mergeCell ref="Q32:T32"/>
    <mergeCell ref="C27:H27"/>
    <mergeCell ref="M27:N27"/>
    <mergeCell ref="O27:P27"/>
    <mergeCell ref="Q27:T27"/>
    <mergeCell ref="C28:H28"/>
    <mergeCell ref="C29:H29"/>
    <mergeCell ref="C30:H30"/>
    <mergeCell ref="M28:N28"/>
    <mergeCell ref="M29:N29"/>
    <mergeCell ref="M30:N30"/>
    <mergeCell ref="O28:P28"/>
    <mergeCell ref="O29:P29"/>
    <mergeCell ref="O30:P30"/>
    <mergeCell ref="Q28:T28"/>
    <mergeCell ref="Q29:T29"/>
    <mergeCell ref="Q30:T30"/>
    <mergeCell ref="C18:H18"/>
    <mergeCell ref="M17:N17"/>
    <mergeCell ref="Q17:T17"/>
    <mergeCell ref="O17:P17"/>
    <mergeCell ref="O18:P18"/>
    <mergeCell ref="M18:N18"/>
    <mergeCell ref="Q18:T18"/>
    <mergeCell ref="C25:H25"/>
    <mergeCell ref="M25:N25"/>
    <mergeCell ref="O25:P25"/>
    <mergeCell ref="Q25:T25"/>
    <mergeCell ref="C26:H26"/>
    <mergeCell ref="M26:N26"/>
    <mergeCell ref="O26:P26"/>
    <mergeCell ref="Q26:T26"/>
    <mergeCell ref="C23:H23"/>
    <mergeCell ref="M23:N23"/>
    <mergeCell ref="O23:P23"/>
    <mergeCell ref="Q23:T23"/>
    <mergeCell ref="C24:H24"/>
    <mergeCell ref="M24:N24"/>
    <mergeCell ref="O24:P24"/>
    <mergeCell ref="Q24:T24"/>
    <mergeCell ref="C21:H21"/>
    <mergeCell ref="M21:N21"/>
    <mergeCell ref="O21:P21"/>
    <mergeCell ref="Q21:T21"/>
    <mergeCell ref="C22:H22"/>
    <mergeCell ref="M22:N22"/>
    <mergeCell ref="O22:P22"/>
    <mergeCell ref="Q22:T22"/>
    <mergeCell ref="M10:N10"/>
    <mergeCell ref="O10:P10"/>
    <mergeCell ref="Q10:T10"/>
    <mergeCell ref="C7:H7"/>
    <mergeCell ref="M7:N7"/>
    <mergeCell ref="O7:P7"/>
    <mergeCell ref="Q7:T7"/>
    <mergeCell ref="C8:H8"/>
    <mergeCell ref="M8:N8"/>
    <mergeCell ref="O8:P8"/>
    <mergeCell ref="Q8:T8"/>
    <mergeCell ref="C17:H17"/>
    <mergeCell ref="C19:H19"/>
    <mergeCell ref="M19:N19"/>
    <mergeCell ref="O19:P19"/>
    <mergeCell ref="Q19:T19"/>
    <mergeCell ref="C20:H20"/>
    <mergeCell ref="M20:N20"/>
    <mergeCell ref="O20:P20"/>
    <mergeCell ref="Q20:T20"/>
    <mergeCell ref="C13:H13"/>
    <mergeCell ref="M13:N13"/>
    <mergeCell ref="O13:P13"/>
    <mergeCell ref="Q13:T13"/>
    <mergeCell ref="C11:H11"/>
    <mergeCell ref="M11:N11"/>
    <mergeCell ref="O11:P11"/>
    <mergeCell ref="Q11:T11"/>
    <mergeCell ref="C12:H12"/>
    <mergeCell ref="M12:N12"/>
    <mergeCell ref="O12:P12"/>
    <mergeCell ref="Q12:T12"/>
    <mergeCell ref="A1:T1"/>
    <mergeCell ref="A3:C3"/>
    <mergeCell ref="F3:H3"/>
    <mergeCell ref="I3:K3"/>
    <mergeCell ref="L3:N3"/>
    <mergeCell ref="O3:P3"/>
    <mergeCell ref="Q3:R3"/>
    <mergeCell ref="C14:H14"/>
    <mergeCell ref="C15:H15"/>
    <mergeCell ref="C16:H16"/>
    <mergeCell ref="M14:N14"/>
    <mergeCell ref="M15:N15"/>
    <mergeCell ref="M16:N16"/>
    <mergeCell ref="O14:P14"/>
    <mergeCell ref="O15:P15"/>
    <mergeCell ref="O16:P16"/>
    <mergeCell ref="Q14:T14"/>
    <mergeCell ref="Q15:T15"/>
    <mergeCell ref="Q16:T16"/>
    <mergeCell ref="A5:A6"/>
    <mergeCell ref="B5:B6"/>
    <mergeCell ref="C5:H6"/>
    <mergeCell ref="I5:I6"/>
    <mergeCell ref="J5:L5"/>
    <mergeCell ref="Q5:T6"/>
    <mergeCell ref="M6:N6"/>
    <mergeCell ref="O6:P6"/>
    <mergeCell ref="C9:H9"/>
    <mergeCell ref="M9:N9"/>
    <mergeCell ref="O9:P9"/>
    <mergeCell ref="Q9:T9"/>
    <mergeCell ref="C10:H10"/>
    <mergeCell ref="O58:P58"/>
    <mergeCell ref="Q58:T58"/>
    <mergeCell ref="C58:H58"/>
    <mergeCell ref="C66:H66"/>
    <mergeCell ref="C67:H67"/>
    <mergeCell ref="C68:H68"/>
    <mergeCell ref="C69:H69"/>
    <mergeCell ref="O203:P203"/>
    <mergeCell ref="Q196:T196"/>
    <mergeCell ref="Q197:T197"/>
    <mergeCell ref="Q198:T198"/>
    <mergeCell ref="Q199:T199"/>
    <mergeCell ref="Q200:T200"/>
    <mergeCell ref="Q201:T201"/>
    <mergeCell ref="Q203:T203"/>
    <mergeCell ref="C137:H137"/>
    <mergeCell ref="C138:H138"/>
    <mergeCell ref="C139:H139"/>
    <mergeCell ref="C140:H140"/>
    <mergeCell ref="C141:H141"/>
    <mergeCell ref="M137:N137"/>
    <mergeCell ref="M138:N138"/>
    <mergeCell ref="M139:N139"/>
    <mergeCell ref="C60:H60"/>
    <mergeCell ref="O202:P202"/>
    <mergeCell ref="Q202:T202"/>
    <mergeCell ref="M202:N202"/>
    <mergeCell ref="C202:H202"/>
    <mergeCell ref="O170:P170"/>
    <mergeCell ref="O171:P171"/>
    <mergeCell ref="O172:P172"/>
    <mergeCell ref="O183:P183"/>
    <mergeCell ref="C79:H79"/>
    <mergeCell ref="M79:N79"/>
    <mergeCell ref="O79:P79"/>
    <mergeCell ref="Q79:T79"/>
    <mergeCell ref="C80:H80"/>
    <mergeCell ref="M80:N80"/>
    <mergeCell ref="O80:P80"/>
    <mergeCell ref="Q80:T80"/>
    <mergeCell ref="C84:H84"/>
    <mergeCell ref="M84:N84"/>
    <mergeCell ref="O84:P84"/>
    <mergeCell ref="Q84:T84"/>
    <mergeCell ref="C83:H83"/>
    <mergeCell ref="M83:N83"/>
    <mergeCell ref="O83:P83"/>
    <mergeCell ref="O175:P175"/>
    <mergeCell ref="O176:P176"/>
    <mergeCell ref="M140:N140"/>
    <mergeCell ref="M141:N141"/>
    <mergeCell ref="O137:P137"/>
    <mergeCell ref="O138:P138"/>
    <mergeCell ref="O139:P139"/>
    <mergeCell ref="O140:P140"/>
    <mergeCell ref="O141:P141"/>
    <mergeCell ref="Q137:T137"/>
    <mergeCell ref="Q138:T138"/>
    <mergeCell ref="Q139:T139"/>
    <mergeCell ref="Q140:T140"/>
    <mergeCell ref="Q141:T141"/>
    <mergeCell ref="C145:H145"/>
    <mergeCell ref="M145:N145"/>
    <mergeCell ref="O145:P145"/>
    <mergeCell ref="M167:N167"/>
    <mergeCell ref="O167:P167"/>
    <mergeCell ref="Q167:T167"/>
    <mergeCell ref="Q168:T168"/>
    <mergeCell ref="Q194:T194"/>
    <mergeCell ref="O168:P168"/>
    <mergeCell ref="O194:P194"/>
    <mergeCell ref="M168:N168"/>
    <mergeCell ref="M194:N194"/>
    <mergeCell ref="C167:H167"/>
    <mergeCell ref="O201:P201"/>
    <mergeCell ref="C206:H206"/>
    <mergeCell ref="M204:N204"/>
    <mergeCell ref="M205:N205"/>
    <mergeCell ref="M206:N206"/>
    <mergeCell ref="O204:P204"/>
    <mergeCell ref="O205:P205"/>
    <mergeCell ref="O206:P206"/>
    <mergeCell ref="C169:H169"/>
    <mergeCell ref="M169:N169"/>
    <mergeCell ref="O169:P169"/>
    <mergeCell ref="Q169:T169"/>
    <mergeCell ref="Q173:T173"/>
    <mergeCell ref="Q174:T174"/>
    <mergeCell ref="Q175:T175"/>
    <mergeCell ref="Q176:T176"/>
    <mergeCell ref="Q177:T177"/>
    <mergeCell ref="C178:H178"/>
    <mergeCell ref="Q178:T178"/>
    <mergeCell ref="C170:H170"/>
    <mergeCell ref="C171:H171"/>
    <mergeCell ref="C172:H172"/>
    <mergeCell ref="C144:H144"/>
    <mergeCell ref="M144:N144"/>
    <mergeCell ref="O144:P144"/>
    <mergeCell ref="Q144:T144"/>
    <mergeCell ref="C142:H142"/>
    <mergeCell ref="M142:N142"/>
    <mergeCell ref="O142:P142"/>
    <mergeCell ref="Q142:T142"/>
    <mergeCell ref="M103:N103"/>
    <mergeCell ref="M104:N104"/>
    <mergeCell ref="M106:N106"/>
    <mergeCell ref="M105:N105"/>
    <mergeCell ref="Q205:T205"/>
    <mergeCell ref="Q206:T206"/>
    <mergeCell ref="M174:N174"/>
    <mergeCell ref="M175:N175"/>
    <mergeCell ref="M176:N176"/>
    <mergeCell ref="M177:N177"/>
    <mergeCell ref="M184:N184"/>
    <mergeCell ref="C105:H105"/>
    <mergeCell ref="C106:H106"/>
    <mergeCell ref="Q103:T103"/>
    <mergeCell ref="Q104:T104"/>
    <mergeCell ref="Q105:T105"/>
    <mergeCell ref="Q106:T106"/>
    <mergeCell ref="Q107:T107"/>
    <mergeCell ref="Q108:T108"/>
    <mergeCell ref="Q109:T109"/>
    <mergeCell ref="Q110:T110"/>
    <mergeCell ref="C198:H198"/>
    <mergeCell ref="C199:H199"/>
    <mergeCell ref="C200:H200"/>
    <mergeCell ref="A85:T85"/>
    <mergeCell ref="A87:C87"/>
    <mergeCell ref="F87:H87"/>
    <mergeCell ref="I87:K87"/>
    <mergeCell ref="L87:N87"/>
    <mergeCell ref="O87:P87"/>
    <mergeCell ref="Q87:R87"/>
    <mergeCell ref="A89:A90"/>
    <mergeCell ref="B89:B90"/>
    <mergeCell ref="C89:H90"/>
    <mergeCell ref="I89:I90"/>
    <mergeCell ref="J89:L89"/>
    <mergeCell ref="Q89:T90"/>
    <mergeCell ref="M90:N90"/>
    <mergeCell ref="O90:P90"/>
    <mergeCell ref="C91:H91"/>
    <mergeCell ref="M173:N173"/>
    <mergeCell ref="O173:P173"/>
    <mergeCell ref="C93:H93"/>
    <mergeCell ref="M93:N93"/>
    <mergeCell ref="O93:P93"/>
    <mergeCell ref="C92:H92"/>
    <mergeCell ref="M92:N92"/>
    <mergeCell ref="O92:P92"/>
    <mergeCell ref="Q92:T92"/>
    <mergeCell ref="M109:N109"/>
    <mergeCell ref="M110:N110"/>
    <mergeCell ref="M111:N111"/>
    <mergeCell ref="M112:N112"/>
    <mergeCell ref="C102:H102"/>
    <mergeCell ref="C103:H103"/>
    <mergeCell ref="C104:H104"/>
    <mergeCell ref="M94:N94"/>
    <mergeCell ref="M95:N95"/>
    <mergeCell ref="O94:P94"/>
    <mergeCell ref="O95:P95"/>
    <mergeCell ref="Q94:T94"/>
    <mergeCell ref="Q95:T95"/>
    <mergeCell ref="Q96:T96"/>
    <mergeCell ref="O96:P96"/>
    <mergeCell ref="M96:N96"/>
    <mergeCell ref="Q97:T97"/>
    <mergeCell ref="O97:P97"/>
    <mergeCell ref="M97:N97"/>
    <mergeCell ref="M98:N98"/>
    <mergeCell ref="O98:P98"/>
    <mergeCell ref="Q98:T98"/>
    <mergeCell ref="Q99:T99"/>
    <mergeCell ref="Q100:T100"/>
    <mergeCell ref="O99:P99"/>
    <mergeCell ref="O100:P100"/>
    <mergeCell ref="M99:N99"/>
    <mergeCell ref="M100:N100"/>
    <mergeCell ref="C107:H107"/>
    <mergeCell ref="C108:H108"/>
    <mergeCell ref="C109:H109"/>
    <mergeCell ref="C110:H110"/>
    <mergeCell ref="C111:H111"/>
    <mergeCell ref="C112:H112"/>
    <mergeCell ref="O101:P101"/>
    <mergeCell ref="O102:P102"/>
    <mergeCell ref="O103:P103"/>
    <mergeCell ref="O104:P104"/>
    <mergeCell ref="O105:P105"/>
    <mergeCell ref="O106:P106"/>
    <mergeCell ref="O107:P107"/>
    <mergeCell ref="O108:P108"/>
    <mergeCell ref="O109:P109"/>
    <mergeCell ref="O110:P110"/>
    <mergeCell ref="C101:H101"/>
    <mergeCell ref="M107:N107"/>
    <mergeCell ref="M108:N108"/>
    <mergeCell ref="M101:N101"/>
    <mergeCell ref="M102:N102"/>
    <mergeCell ref="Q101:T101"/>
    <mergeCell ref="Q102:T102"/>
    <mergeCell ref="Q115:T115"/>
    <mergeCell ref="Q116:T116"/>
    <mergeCell ref="Q117:T117"/>
    <mergeCell ref="Q118:T118"/>
    <mergeCell ref="Q119:T119"/>
    <mergeCell ref="C147:H147"/>
    <mergeCell ref="C148:H148"/>
    <mergeCell ref="C149:H149"/>
    <mergeCell ref="C150:H150"/>
    <mergeCell ref="C151:H151"/>
    <mergeCell ref="C129:H129"/>
    <mergeCell ref="M129:N129"/>
    <mergeCell ref="O129:P129"/>
    <mergeCell ref="Q129:T129"/>
    <mergeCell ref="C130:H130"/>
    <mergeCell ref="M130:N130"/>
    <mergeCell ref="O130:P130"/>
    <mergeCell ref="Q130:T130"/>
    <mergeCell ref="C127:H127"/>
    <mergeCell ref="M127:N127"/>
    <mergeCell ref="O127:P127"/>
    <mergeCell ref="Q127:T127"/>
    <mergeCell ref="C128:H128"/>
    <mergeCell ref="M128:N128"/>
    <mergeCell ref="O128:P128"/>
    <mergeCell ref="C120:H120"/>
    <mergeCell ref="M120:N120"/>
    <mergeCell ref="Q120:T120"/>
    <mergeCell ref="O120:P120"/>
    <mergeCell ref="M143:N143"/>
    <mergeCell ref="O143:P143"/>
    <mergeCell ref="Q143:T143"/>
    <mergeCell ref="C160:H160"/>
    <mergeCell ref="M147:N147"/>
    <mergeCell ref="M148:N148"/>
    <mergeCell ref="M149:N149"/>
    <mergeCell ref="M150:N150"/>
    <mergeCell ref="M151:N151"/>
    <mergeCell ref="M160:N160"/>
    <mergeCell ref="O160:P160"/>
    <mergeCell ref="O150:P150"/>
    <mergeCell ref="O151:P151"/>
    <mergeCell ref="O147:P147"/>
    <mergeCell ref="O148:P148"/>
    <mergeCell ref="O149:P149"/>
    <mergeCell ref="Q147:T147"/>
    <mergeCell ref="Q148:T148"/>
    <mergeCell ref="Q149:T149"/>
    <mergeCell ref="Q150:T150"/>
    <mergeCell ref="Q151:T151"/>
    <mergeCell ref="Q160:T160"/>
    <mergeCell ref="C152:H152"/>
    <mergeCell ref="C153:H153"/>
    <mergeCell ref="C154:H154"/>
    <mergeCell ref="C155:H155"/>
    <mergeCell ref="C156:H156"/>
    <mergeCell ref="C157:H157"/>
    <mergeCell ref="C158:H158"/>
    <mergeCell ref="C159:H159"/>
    <mergeCell ref="M152:N152"/>
    <mergeCell ref="O152:P152"/>
    <mergeCell ref="Q152:T152"/>
    <mergeCell ref="M153:N153"/>
    <mergeCell ref="M154:N154"/>
    <mergeCell ref="M155:N155"/>
    <mergeCell ref="M156:N156"/>
    <mergeCell ref="M157:N157"/>
    <mergeCell ref="M158:N158"/>
    <mergeCell ref="M159:N159"/>
    <mergeCell ref="O153:P153"/>
    <mergeCell ref="O154:P154"/>
    <mergeCell ref="O155:P155"/>
    <mergeCell ref="O156:P156"/>
    <mergeCell ref="O157:P157"/>
    <mergeCell ref="O158:P158"/>
    <mergeCell ref="O159:P159"/>
    <mergeCell ref="Q153:T153"/>
    <mergeCell ref="Q154:T154"/>
    <mergeCell ref="Q155:T155"/>
    <mergeCell ref="Q156:T156"/>
    <mergeCell ref="Q157:T157"/>
    <mergeCell ref="Q158:T158"/>
    <mergeCell ref="Q159:T159"/>
    <mergeCell ref="C184:H184"/>
    <mergeCell ref="C188:H188"/>
    <mergeCell ref="C189:H189"/>
    <mergeCell ref="M170:N170"/>
    <mergeCell ref="M171:N171"/>
    <mergeCell ref="M172:N172"/>
    <mergeCell ref="M183:N183"/>
    <mergeCell ref="M188:N188"/>
    <mergeCell ref="M189:N189"/>
    <mergeCell ref="Q170:T170"/>
    <mergeCell ref="Q171:T171"/>
    <mergeCell ref="Q172:T172"/>
    <mergeCell ref="Q183:T183"/>
    <mergeCell ref="Q184:T184"/>
    <mergeCell ref="Q188:T188"/>
    <mergeCell ref="Q189:T189"/>
    <mergeCell ref="C173:H173"/>
    <mergeCell ref="Q179:T179"/>
    <mergeCell ref="Q180:T180"/>
    <mergeCell ref="Q181:T181"/>
    <mergeCell ref="Q182:T182"/>
    <mergeCell ref="O174:P174"/>
    <mergeCell ref="M182:N182"/>
    <mergeCell ref="O178:P178"/>
    <mergeCell ref="O179:P179"/>
    <mergeCell ref="O180:P180"/>
    <mergeCell ref="O181:P181"/>
    <mergeCell ref="O182:P182"/>
    <mergeCell ref="Q187:T187"/>
    <mergeCell ref="C179:H179"/>
    <mergeCell ref="C180:H180"/>
    <mergeCell ref="C161:H161"/>
    <mergeCell ref="C162:H162"/>
    <mergeCell ref="C163:H163"/>
    <mergeCell ref="C164:H164"/>
    <mergeCell ref="C165:H165"/>
    <mergeCell ref="C166:H166"/>
    <mergeCell ref="M161:N161"/>
    <mergeCell ref="O161:P161"/>
    <mergeCell ref="Q161:T161"/>
    <mergeCell ref="M162:N162"/>
    <mergeCell ref="M163:N163"/>
    <mergeCell ref="M164:N164"/>
    <mergeCell ref="M165:N165"/>
    <mergeCell ref="M166:N166"/>
    <mergeCell ref="O162:P162"/>
    <mergeCell ref="O163:P163"/>
    <mergeCell ref="O164:P164"/>
    <mergeCell ref="O165:P165"/>
    <mergeCell ref="O166:P166"/>
    <mergeCell ref="Q162:T162"/>
    <mergeCell ref="Q163:T163"/>
    <mergeCell ref="Q164:T164"/>
    <mergeCell ref="Q165:T165"/>
    <mergeCell ref="Q166:T166"/>
    <mergeCell ref="O184:P184"/>
    <mergeCell ref="C181:H181"/>
    <mergeCell ref="C182:H182"/>
    <mergeCell ref="M178:N178"/>
    <mergeCell ref="M179:N179"/>
    <mergeCell ref="M180:N180"/>
    <mergeCell ref="M181:N181"/>
    <mergeCell ref="Q204:T204"/>
    <mergeCell ref="C203:H203"/>
    <mergeCell ref="C204:H204"/>
    <mergeCell ref="C185:H185"/>
    <mergeCell ref="C186:H186"/>
    <mergeCell ref="C187:H187"/>
    <mergeCell ref="M185:N185"/>
    <mergeCell ref="C207:H207"/>
    <mergeCell ref="C201:H201"/>
    <mergeCell ref="M207:N207"/>
    <mergeCell ref="O207:P207"/>
    <mergeCell ref="Q207:T207"/>
    <mergeCell ref="Q190:T190"/>
    <mergeCell ref="Q191:T191"/>
    <mergeCell ref="Q192:T192"/>
    <mergeCell ref="Q193:T193"/>
    <mergeCell ref="C205:H205"/>
    <mergeCell ref="M186:N186"/>
    <mergeCell ref="M187:N187"/>
    <mergeCell ref="O185:P185"/>
    <mergeCell ref="O186:P186"/>
    <mergeCell ref="O187:P187"/>
    <mergeCell ref="Q185:T185"/>
    <mergeCell ref="Q186:T186"/>
    <mergeCell ref="C183:H183"/>
    <mergeCell ref="M342:N342"/>
    <mergeCell ref="J342:K342"/>
    <mergeCell ref="C342:H342"/>
    <mergeCell ref="J324:K324"/>
    <mergeCell ref="O213:P213"/>
    <mergeCell ref="O214:P214"/>
    <mergeCell ref="J325:K325"/>
    <mergeCell ref="J277:K277"/>
    <mergeCell ref="C190:H190"/>
    <mergeCell ref="C191:H191"/>
    <mergeCell ref="C192:H192"/>
    <mergeCell ref="C193:H193"/>
    <mergeCell ref="M190:N190"/>
    <mergeCell ref="M191:N191"/>
    <mergeCell ref="M192:N192"/>
    <mergeCell ref="M193:N193"/>
    <mergeCell ref="O190:P190"/>
    <mergeCell ref="O191:P191"/>
    <mergeCell ref="O192:P192"/>
    <mergeCell ref="O193:P193"/>
    <mergeCell ref="C216:H216"/>
    <mergeCell ref="M216:N216"/>
    <mergeCell ref="O216:P216"/>
    <mergeCell ref="C222:H222"/>
    <mergeCell ref="M222:N222"/>
    <mergeCell ref="O222:P222"/>
    <mergeCell ref="C239:H239"/>
    <mergeCell ref="M239:N239"/>
    <mergeCell ref="O239:P239"/>
    <mergeCell ref="A243:F245"/>
    <mergeCell ref="G243:L245"/>
    <mergeCell ref="M243:T245"/>
    <mergeCell ref="Q438:T439"/>
    <mergeCell ref="M439:N439"/>
    <mergeCell ref="O439:P439"/>
    <mergeCell ref="C440:H440"/>
    <mergeCell ref="O446:P446"/>
    <mergeCell ref="Q446:T446"/>
    <mergeCell ref="C443:H443"/>
    <mergeCell ref="M443:N443"/>
    <mergeCell ref="O443:P443"/>
    <mergeCell ref="Q443:T443"/>
    <mergeCell ref="C444:H444"/>
    <mergeCell ref="M444:N444"/>
    <mergeCell ref="O444:P444"/>
    <mergeCell ref="Q444:T444"/>
    <mergeCell ref="C113:H113"/>
    <mergeCell ref="C114:H114"/>
    <mergeCell ref="C115:H115"/>
    <mergeCell ref="C116:H116"/>
    <mergeCell ref="C117:H117"/>
    <mergeCell ref="C118:H118"/>
    <mergeCell ref="C119:H119"/>
    <mergeCell ref="M113:N113"/>
    <mergeCell ref="M114:N114"/>
    <mergeCell ref="M115:N115"/>
    <mergeCell ref="M116:N116"/>
    <mergeCell ref="M117:N117"/>
    <mergeCell ref="M118:N118"/>
    <mergeCell ref="M119:N119"/>
    <mergeCell ref="O113:P113"/>
    <mergeCell ref="O114:P114"/>
    <mergeCell ref="Q343:T343"/>
    <mergeCell ref="O342:P342"/>
    <mergeCell ref="O542:P542"/>
    <mergeCell ref="Q542:T542"/>
    <mergeCell ref="Q379:T379"/>
    <mergeCell ref="Q380:T380"/>
    <mergeCell ref="Q381:T381"/>
    <mergeCell ref="C370:H370"/>
    <mergeCell ref="J370:K370"/>
    <mergeCell ref="M370:N370"/>
    <mergeCell ref="O370:P370"/>
    <mergeCell ref="Q370:T370"/>
    <mergeCell ref="C369:H369"/>
    <mergeCell ref="J369:K369"/>
    <mergeCell ref="M369:N369"/>
    <mergeCell ref="O369:P369"/>
    <mergeCell ref="Q369:T369"/>
    <mergeCell ref="C441:H441"/>
    <mergeCell ref="M441:N441"/>
    <mergeCell ref="O441:P441"/>
    <mergeCell ref="Q441:T441"/>
    <mergeCell ref="Q430:T430"/>
    <mergeCell ref="O430:P430"/>
    <mergeCell ref="M430:N430"/>
    <mergeCell ref="C430:H430"/>
    <mergeCell ref="M440:N440"/>
    <mergeCell ref="O440:P440"/>
    <mergeCell ref="Q440:T440"/>
    <mergeCell ref="C445:H445"/>
    <mergeCell ref="M445:N445"/>
    <mergeCell ref="O445:P445"/>
    <mergeCell ref="Q445:T445"/>
    <mergeCell ref="C446:H446"/>
    <mergeCell ref="M446:N446"/>
    <mergeCell ref="C543:H543"/>
    <mergeCell ref="M543:N543"/>
    <mergeCell ref="O543:P543"/>
    <mergeCell ref="Q543:T543"/>
    <mergeCell ref="C544:H544"/>
    <mergeCell ref="M544:N544"/>
    <mergeCell ref="O544:P544"/>
    <mergeCell ref="Q544:T544"/>
    <mergeCell ref="C545:H545"/>
    <mergeCell ref="M545:N545"/>
    <mergeCell ref="O545:P545"/>
    <mergeCell ref="Q545:T545"/>
    <mergeCell ref="A538:C538"/>
    <mergeCell ref="F538:H538"/>
    <mergeCell ref="I538:K538"/>
    <mergeCell ref="L538:N538"/>
    <mergeCell ref="O538:P538"/>
    <mergeCell ref="Q538:R538"/>
    <mergeCell ref="A540:A541"/>
    <mergeCell ref="B540:B541"/>
    <mergeCell ref="C540:H541"/>
    <mergeCell ref="I540:I541"/>
    <mergeCell ref="J540:L540"/>
    <mergeCell ref="Q540:T541"/>
    <mergeCell ref="M541:N541"/>
    <mergeCell ref="O541:P541"/>
    <mergeCell ref="C542:H542"/>
    <mergeCell ref="M542:N542"/>
    <mergeCell ref="C546:H546"/>
    <mergeCell ref="M546:N546"/>
    <mergeCell ref="O546:P546"/>
    <mergeCell ref="Q546:T546"/>
    <mergeCell ref="C547:H547"/>
    <mergeCell ref="M547:N547"/>
    <mergeCell ref="O547:P547"/>
    <mergeCell ref="Q547:T547"/>
    <mergeCell ref="J327:K327"/>
    <mergeCell ref="A410:T410"/>
    <mergeCell ref="A388:T388"/>
    <mergeCell ref="A349:T349"/>
    <mergeCell ref="A351:C351"/>
    <mergeCell ref="F351:H351"/>
    <mergeCell ref="I351:K351"/>
    <mergeCell ref="L351:N351"/>
    <mergeCell ref="O351:P351"/>
    <mergeCell ref="Q351:R351"/>
    <mergeCell ref="A352:A353"/>
    <mergeCell ref="B352:B353"/>
    <mergeCell ref="C352:H353"/>
    <mergeCell ref="I352:I353"/>
    <mergeCell ref="J352:L352"/>
    <mergeCell ref="Q352:T353"/>
    <mergeCell ref="M353:N353"/>
    <mergeCell ref="O353:P353"/>
    <mergeCell ref="J378:K378"/>
    <mergeCell ref="M378:N378"/>
    <mergeCell ref="O378:P378"/>
    <mergeCell ref="Q378:T378"/>
    <mergeCell ref="C378:H378"/>
    <mergeCell ref="C379:H379"/>
    <mergeCell ref="C380:H380"/>
    <mergeCell ref="C381:H381"/>
    <mergeCell ref="J379:K379"/>
    <mergeCell ref="J380:K380"/>
    <mergeCell ref="J381:K381"/>
    <mergeCell ref="M379:N379"/>
    <mergeCell ref="M380:N380"/>
    <mergeCell ref="M381:N381"/>
    <mergeCell ref="Q503:T503"/>
    <mergeCell ref="Q504:T504"/>
    <mergeCell ref="Q505:T505"/>
    <mergeCell ref="O503:P503"/>
    <mergeCell ref="O504:P504"/>
    <mergeCell ref="O505:P505"/>
    <mergeCell ref="M503:N503"/>
    <mergeCell ref="M504:N504"/>
    <mergeCell ref="M505:N505"/>
    <mergeCell ref="C503:H503"/>
    <mergeCell ref="C504:H504"/>
    <mergeCell ref="C505:H505"/>
    <mergeCell ref="O355:P355"/>
    <mergeCell ref="Q355:T355"/>
    <mergeCell ref="C356:H356"/>
    <mergeCell ref="M356:N356"/>
    <mergeCell ref="O356:P356"/>
    <mergeCell ref="Q356:T356"/>
    <mergeCell ref="O463:P463"/>
    <mergeCell ref="Q463:T463"/>
    <mergeCell ref="O432:P432"/>
    <mergeCell ref="Q432:T432"/>
    <mergeCell ref="M432:N432"/>
    <mergeCell ref="C432:H432"/>
    <mergeCell ref="O379:P379"/>
    <mergeCell ref="O380:P380"/>
    <mergeCell ref="O381:P381"/>
    <mergeCell ref="J438:L438"/>
  </mergeCells>
  <pageMargins left="0.7" right="0.7" top="0.75" bottom="0.75" header="0.3" footer="0.3"/>
  <pageSetup paperSize="9" orientation="portrait" r:id="rId1"/>
  <ignoredErrors>
    <ignoredError sqref="O32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E1475-D47E-4D09-8152-E3CEBF6B76E7}">
  <sheetPr>
    <tabColor theme="4" tint="0.59999389629810485"/>
  </sheetPr>
  <dimension ref="A1:U239"/>
  <sheetViews>
    <sheetView rightToLeft="1" topLeftCell="A202" zoomScale="85" zoomScaleNormal="85" workbookViewId="0">
      <selection activeCell="B159" sqref="B159:G159"/>
    </sheetView>
  </sheetViews>
  <sheetFormatPr defaultRowHeight="14.4" x14ac:dyDescent="0.3"/>
  <sheetData>
    <row r="1" spans="1:21" ht="19.8" thickTop="1" thickBot="1" x14ac:dyDescent="0.35">
      <c r="A1" s="150" t="s">
        <v>237</v>
      </c>
      <c r="B1" s="151"/>
      <c r="C1" s="151"/>
      <c r="D1" s="151"/>
      <c r="E1" s="151"/>
      <c r="F1" s="151"/>
      <c r="G1" s="151"/>
      <c r="H1" s="151"/>
      <c r="I1" s="151"/>
      <c r="J1" s="151"/>
      <c r="K1" s="151"/>
      <c r="L1" s="151"/>
      <c r="M1" s="151"/>
      <c r="N1" s="151"/>
      <c r="O1" s="151"/>
      <c r="P1" s="151"/>
      <c r="Q1" s="151"/>
      <c r="R1" s="151"/>
      <c r="S1" s="151"/>
      <c r="T1" s="151"/>
      <c r="U1" s="152"/>
    </row>
    <row r="2" spans="1:21" ht="19.8" thickTop="1" thickBot="1" x14ac:dyDescent="0.35">
      <c r="A2" s="47"/>
      <c r="B2" s="47"/>
      <c r="C2" s="47"/>
      <c r="D2" s="47"/>
      <c r="E2" s="47"/>
      <c r="F2" s="47"/>
      <c r="G2" s="47"/>
      <c r="H2" s="47"/>
      <c r="I2" s="47"/>
      <c r="J2" s="47"/>
      <c r="K2" s="47"/>
      <c r="L2" s="47"/>
      <c r="M2" s="47"/>
      <c r="N2" s="47"/>
      <c r="O2" s="47"/>
      <c r="P2" s="47"/>
      <c r="Q2" s="47"/>
      <c r="R2" s="47"/>
      <c r="S2" s="47"/>
      <c r="T2" s="47"/>
      <c r="U2" s="47"/>
    </row>
    <row r="3" spans="1:21" ht="19.2" thickBot="1" x14ac:dyDescent="0.35">
      <c r="A3" s="422" t="s">
        <v>1</v>
      </c>
      <c r="B3" s="423"/>
      <c r="C3" s="423"/>
      <c r="D3" s="423"/>
      <c r="E3" s="423">
        <v>1404</v>
      </c>
      <c r="F3" s="423"/>
      <c r="G3" s="424" t="s">
        <v>2</v>
      </c>
      <c r="H3" s="424"/>
      <c r="I3" s="46"/>
      <c r="J3" s="424" t="s">
        <v>3</v>
      </c>
      <c r="K3" s="424"/>
      <c r="L3" s="424"/>
      <c r="M3" s="424"/>
      <c r="N3" s="424"/>
      <c r="O3" s="46"/>
      <c r="P3" s="46"/>
      <c r="Q3" s="46"/>
      <c r="R3" s="423" t="s">
        <v>6</v>
      </c>
      <c r="S3" s="423"/>
      <c r="T3" s="423"/>
      <c r="U3" s="425"/>
    </row>
    <row r="4" spans="1:21" ht="19.2" thickBot="1" x14ac:dyDescent="0.35">
      <c r="A4" s="48"/>
      <c r="B4" s="49"/>
      <c r="C4" s="49"/>
      <c r="D4" s="49"/>
      <c r="E4" s="49"/>
      <c r="F4" s="49"/>
      <c r="G4" s="49"/>
      <c r="H4" s="49"/>
      <c r="I4" s="49"/>
      <c r="J4" s="49"/>
      <c r="K4" s="49"/>
      <c r="L4" s="49"/>
      <c r="M4" s="48"/>
      <c r="N4" s="48"/>
      <c r="O4" s="48"/>
      <c r="P4" s="49"/>
      <c r="Q4" s="49"/>
      <c r="R4" s="49"/>
      <c r="S4" s="49"/>
      <c r="T4" s="49"/>
      <c r="U4" s="49"/>
    </row>
    <row r="5" spans="1:21" ht="19.2" thickTop="1" x14ac:dyDescent="0.3">
      <c r="A5" s="50" t="s">
        <v>7</v>
      </c>
      <c r="B5" s="305" t="s">
        <v>238</v>
      </c>
      <c r="C5" s="165"/>
      <c r="D5" s="165"/>
      <c r="E5" s="165"/>
      <c r="F5" s="165"/>
      <c r="G5" s="166"/>
      <c r="H5" s="426" t="s">
        <v>4</v>
      </c>
      <c r="I5" s="427"/>
      <c r="J5" s="428"/>
      <c r="K5" s="51" t="s">
        <v>5</v>
      </c>
      <c r="L5" s="429" t="s">
        <v>239</v>
      </c>
      <c r="M5" s="430"/>
      <c r="N5" s="429" t="s">
        <v>240</v>
      </c>
      <c r="O5" s="430"/>
      <c r="P5" s="429" t="s">
        <v>241</v>
      </c>
      <c r="Q5" s="431"/>
      <c r="R5" s="175" t="s">
        <v>14</v>
      </c>
      <c r="S5" s="176"/>
      <c r="T5" s="176"/>
      <c r="U5" s="177"/>
    </row>
    <row r="6" spans="1:21" ht="55.2" customHeight="1" x14ac:dyDescent="0.3">
      <c r="A6" s="52">
        <v>1</v>
      </c>
      <c r="B6" s="193" t="s">
        <v>242</v>
      </c>
      <c r="C6" s="190"/>
      <c r="D6" s="190"/>
      <c r="E6" s="190"/>
      <c r="F6" s="190"/>
      <c r="G6" s="291"/>
      <c r="H6" s="132" t="s">
        <v>19</v>
      </c>
      <c r="I6" s="142"/>
      <c r="J6" s="133"/>
      <c r="K6" s="53" t="s">
        <v>243</v>
      </c>
      <c r="L6" s="127">
        <f>SUM(ریزمتره!O8:P18)</f>
        <v>43.574599999999997</v>
      </c>
      <c r="M6" s="143"/>
      <c r="N6" s="416">
        <v>1401000</v>
      </c>
      <c r="O6" s="128"/>
      <c r="P6" s="418">
        <f>L6*N6</f>
        <v>61048014.599999994</v>
      </c>
      <c r="Q6" s="419"/>
      <c r="R6" s="128"/>
      <c r="S6" s="128"/>
      <c r="T6" s="128"/>
      <c r="U6" s="129"/>
    </row>
    <row r="7" spans="1:21" ht="40.799999999999997" customHeight="1" x14ac:dyDescent="0.3">
      <c r="A7" s="52">
        <v>2</v>
      </c>
      <c r="B7" s="281" t="s">
        <v>244</v>
      </c>
      <c r="C7" s="282"/>
      <c r="D7" s="282"/>
      <c r="E7" s="282"/>
      <c r="F7" s="282"/>
      <c r="G7" s="283"/>
      <c r="H7" s="132" t="s">
        <v>23</v>
      </c>
      <c r="I7" s="142"/>
      <c r="J7" s="133"/>
      <c r="K7" s="53" t="s">
        <v>245</v>
      </c>
      <c r="L7" s="127">
        <f>SUM(ریزمتره!O20:P30)</f>
        <v>363.12000000000006</v>
      </c>
      <c r="M7" s="143"/>
      <c r="N7" s="420">
        <v>56100</v>
      </c>
      <c r="O7" s="421"/>
      <c r="P7" s="418">
        <f t="shared" ref="P7:P9" si="0">L7*N7</f>
        <v>20371032.000000004</v>
      </c>
      <c r="Q7" s="419"/>
      <c r="R7" s="128"/>
      <c r="S7" s="128"/>
      <c r="T7" s="128"/>
      <c r="U7" s="129"/>
    </row>
    <row r="8" spans="1:21" ht="59.4" customHeight="1" x14ac:dyDescent="0.3">
      <c r="A8" s="52">
        <v>3</v>
      </c>
      <c r="B8" s="281" t="s">
        <v>27</v>
      </c>
      <c r="C8" s="282"/>
      <c r="D8" s="282"/>
      <c r="E8" s="282"/>
      <c r="F8" s="282"/>
      <c r="G8" s="283"/>
      <c r="H8" s="132" t="s">
        <v>26</v>
      </c>
      <c r="I8" s="142"/>
      <c r="J8" s="133"/>
      <c r="K8" s="53" t="s">
        <v>243</v>
      </c>
      <c r="L8" s="127">
        <f>SUM(ریزمتره!O33)</f>
        <v>207.79399999999998</v>
      </c>
      <c r="M8" s="143"/>
      <c r="N8" s="420">
        <v>470000</v>
      </c>
      <c r="O8" s="421"/>
      <c r="P8" s="418">
        <f t="shared" si="0"/>
        <v>97663179.999999985</v>
      </c>
      <c r="Q8" s="419"/>
      <c r="R8" s="128"/>
      <c r="S8" s="128"/>
      <c r="T8" s="128"/>
      <c r="U8" s="129"/>
    </row>
    <row r="9" spans="1:21" ht="77.400000000000006" customHeight="1" x14ac:dyDescent="0.3">
      <c r="A9" s="52">
        <v>4</v>
      </c>
      <c r="B9" s="281" t="s">
        <v>246</v>
      </c>
      <c r="C9" s="128"/>
      <c r="D9" s="128"/>
      <c r="E9" s="128"/>
      <c r="F9" s="128"/>
      <c r="G9" s="143"/>
      <c r="H9" s="132" t="s">
        <v>28</v>
      </c>
      <c r="I9" s="142"/>
      <c r="J9" s="133"/>
      <c r="K9" s="53" t="s">
        <v>243</v>
      </c>
      <c r="L9" s="127">
        <f>SUM(ریزمتره!O36)</f>
        <v>207.79399999999998</v>
      </c>
      <c r="M9" s="143"/>
      <c r="N9" s="416">
        <v>845500</v>
      </c>
      <c r="O9" s="128"/>
      <c r="P9" s="418">
        <f t="shared" si="0"/>
        <v>175689827</v>
      </c>
      <c r="Q9" s="419"/>
      <c r="R9" s="128"/>
      <c r="S9" s="128"/>
      <c r="T9" s="128"/>
      <c r="U9" s="129"/>
    </row>
    <row r="10" spans="1:21" ht="18.600000000000001" x14ac:dyDescent="0.3">
      <c r="A10" s="52">
        <v>5</v>
      </c>
      <c r="B10" s="127"/>
      <c r="C10" s="128"/>
      <c r="D10" s="128"/>
      <c r="E10" s="128"/>
      <c r="F10" s="128"/>
      <c r="G10" s="143"/>
      <c r="H10" s="132"/>
      <c r="I10" s="142"/>
      <c r="J10" s="133"/>
      <c r="K10" s="53"/>
      <c r="L10" s="127"/>
      <c r="M10" s="143"/>
      <c r="N10" s="127"/>
      <c r="O10" s="128"/>
      <c r="P10" s="414">
        <f>SUM(P6:Q9)</f>
        <v>354772053.59999996</v>
      </c>
      <c r="Q10" s="415"/>
      <c r="R10" s="128"/>
      <c r="S10" s="128"/>
      <c r="T10" s="128"/>
      <c r="U10" s="129"/>
    </row>
    <row r="11" spans="1:21" ht="19.2" thickBot="1" x14ac:dyDescent="0.65">
      <c r="A11" s="55"/>
      <c r="B11" s="55"/>
      <c r="C11" s="55"/>
      <c r="D11" s="55"/>
      <c r="E11" s="55"/>
      <c r="F11" s="55"/>
      <c r="G11" s="55"/>
      <c r="H11" s="55"/>
      <c r="I11" s="55"/>
      <c r="J11" s="55"/>
      <c r="K11" s="55"/>
      <c r="L11" s="55"/>
      <c r="M11" s="55"/>
      <c r="N11" s="55"/>
      <c r="O11" s="55"/>
      <c r="P11" s="55"/>
      <c r="Q11" s="55"/>
      <c r="R11" s="55"/>
      <c r="S11" s="55"/>
      <c r="T11" s="55"/>
      <c r="U11" s="55"/>
    </row>
    <row r="12" spans="1:21" ht="19.8" thickTop="1" thickBot="1" x14ac:dyDescent="0.35">
      <c r="A12" s="150" t="s">
        <v>237</v>
      </c>
      <c r="B12" s="151"/>
      <c r="C12" s="151"/>
      <c r="D12" s="151"/>
      <c r="E12" s="151"/>
      <c r="F12" s="151"/>
      <c r="G12" s="151"/>
      <c r="H12" s="151"/>
      <c r="I12" s="151"/>
      <c r="J12" s="151"/>
      <c r="K12" s="151"/>
      <c r="L12" s="151"/>
      <c r="M12" s="151"/>
      <c r="N12" s="151"/>
      <c r="O12" s="151"/>
      <c r="P12" s="151"/>
      <c r="Q12" s="151"/>
      <c r="R12" s="151"/>
      <c r="S12" s="151"/>
      <c r="T12" s="151"/>
      <c r="U12" s="152"/>
    </row>
    <row r="13" spans="1:21" ht="19.8" thickTop="1" thickBot="1" x14ac:dyDescent="0.35">
      <c r="A13" s="47"/>
      <c r="B13" s="47"/>
      <c r="C13" s="47"/>
      <c r="D13" s="47"/>
      <c r="E13" s="47"/>
      <c r="F13" s="47"/>
      <c r="G13" s="47"/>
      <c r="H13" s="47"/>
      <c r="I13" s="47"/>
      <c r="J13" s="47"/>
      <c r="K13" s="47"/>
      <c r="L13" s="47"/>
      <c r="M13" s="47"/>
      <c r="N13" s="47"/>
      <c r="O13" s="47"/>
      <c r="P13" s="47"/>
      <c r="Q13" s="47"/>
      <c r="R13" s="47"/>
      <c r="S13" s="47"/>
      <c r="T13" s="47"/>
      <c r="U13" s="47"/>
    </row>
    <row r="14" spans="1:21" ht="19.2" thickBot="1" x14ac:dyDescent="0.35">
      <c r="A14" s="422" t="s">
        <v>1</v>
      </c>
      <c r="B14" s="423"/>
      <c r="C14" s="423"/>
      <c r="D14" s="423"/>
      <c r="E14" s="423">
        <v>1404</v>
      </c>
      <c r="F14" s="423"/>
      <c r="G14" s="424" t="s">
        <v>33</v>
      </c>
      <c r="H14" s="424"/>
      <c r="I14" s="46"/>
      <c r="J14" s="424" t="s">
        <v>34</v>
      </c>
      <c r="K14" s="424"/>
      <c r="L14" s="424"/>
      <c r="M14" s="424"/>
      <c r="N14" s="424"/>
      <c r="O14" s="46"/>
      <c r="P14" s="46"/>
      <c r="Q14" s="46"/>
      <c r="R14" s="423" t="s">
        <v>6</v>
      </c>
      <c r="S14" s="423"/>
      <c r="T14" s="423"/>
      <c r="U14" s="425"/>
    </row>
    <row r="15" spans="1:21" ht="19.2" thickBot="1" x14ac:dyDescent="0.35">
      <c r="A15" s="48"/>
      <c r="B15" s="49"/>
      <c r="C15" s="49"/>
      <c r="D15" s="49"/>
      <c r="E15" s="49"/>
      <c r="F15" s="49"/>
      <c r="G15" s="49"/>
      <c r="H15" s="49"/>
      <c r="I15" s="49"/>
      <c r="J15" s="49"/>
      <c r="K15" s="49"/>
      <c r="L15" s="49"/>
      <c r="M15" s="48"/>
      <c r="N15" s="48"/>
      <c r="O15" s="48"/>
      <c r="P15" s="49"/>
      <c r="Q15" s="49"/>
      <c r="R15" s="49"/>
      <c r="S15" s="49"/>
      <c r="T15" s="49"/>
      <c r="U15" s="49"/>
    </row>
    <row r="16" spans="1:21" ht="19.2" thickTop="1" x14ac:dyDescent="0.3">
      <c r="A16" s="50" t="s">
        <v>7</v>
      </c>
      <c r="B16" s="305" t="s">
        <v>238</v>
      </c>
      <c r="C16" s="165"/>
      <c r="D16" s="165"/>
      <c r="E16" s="165"/>
      <c r="F16" s="165"/>
      <c r="G16" s="166"/>
      <c r="H16" s="426" t="s">
        <v>4</v>
      </c>
      <c r="I16" s="427"/>
      <c r="J16" s="428"/>
      <c r="K16" s="51" t="s">
        <v>5</v>
      </c>
      <c r="L16" s="429" t="s">
        <v>239</v>
      </c>
      <c r="M16" s="430"/>
      <c r="N16" s="429" t="s">
        <v>240</v>
      </c>
      <c r="O16" s="430"/>
      <c r="P16" s="429" t="s">
        <v>241</v>
      </c>
      <c r="Q16" s="431"/>
      <c r="R16" s="175" t="s">
        <v>14</v>
      </c>
      <c r="S16" s="176"/>
      <c r="T16" s="176"/>
      <c r="U16" s="177"/>
    </row>
    <row r="17" spans="1:21" ht="51" customHeight="1" x14ac:dyDescent="0.3">
      <c r="A17" s="52">
        <v>1</v>
      </c>
      <c r="B17" s="193" t="s">
        <v>247</v>
      </c>
      <c r="C17" s="190"/>
      <c r="D17" s="190"/>
      <c r="E17" s="190"/>
      <c r="F17" s="190"/>
      <c r="G17" s="291"/>
      <c r="H17" s="132" t="s">
        <v>36</v>
      </c>
      <c r="I17" s="142"/>
      <c r="J17" s="133"/>
      <c r="K17" s="53" t="s">
        <v>243</v>
      </c>
      <c r="L17" s="127">
        <f>SUM(ریزمتره!O48:P58)</f>
        <v>392.17139999999995</v>
      </c>
      <c r="M17" s="143"/>
      <c r="N17" s="416">
        <v>147000</v>
      </c>
      <c r="O17" s="128"/>
      <c r="P17" s="418">
        <f>L17*N17</f>
        <v>57649195.79999999</v>
      </c>
      <c r="Q17" s="419"/>
      <c r="R17" s="128"/>
      <c r="S17" s="128"/>
      <c r="T17" s="128"/>
      <c r="U17" s="129"/>
    </row>
    <row r="18" spans="1:21" ht="91.2" customHeight="1" x14ac:dyDescent="0.3">
      <c r="A18" s="52">
        <v>2</v>
      </c>
      <c r="B18" s="281" t="s">
        <v>248</v>
      </c>
      <c r="C18" s="282"/>
      <c r="D18" s="282"/>
      <c r="E18" s="282"/>
      <c r="F18" s="282"/>
      <c r="G18" s="283"/>
      <c r="H18" s="132" t="s">
        <v>40</v>
      </c>
      <c r="I18" s="142"/>
      <c r="J18" s="133"/>
      <c r="K18" s="53" t="s">
        <v>243</v>
      </c>
      <c r="L18" s="127">
        <f>SUM(ریزمتره!O60:P70)</f>
        <v>435.74600000000004</v>
      </c>
      <c r="M18" s="143"/>
      <c r="N18" s="420">
        <v>178000</v>
      </c>
      <c r="O18" s="421"/>
      <c r="P18" s="418">
        <f t="shared" ref="P18:P19" si="1">L18*N18</f>
        <v>77562788</v>
      </c>
      <c r="Q18" s="419"/>
      <c r="R18" s="128"/>
      <c r="S18" s="128"/>
      <c r="T18" s="128"/>
      <c r="U18" s="129"/>
    </row>
    <row r="19" spans="1:21" ht="72.599999999999994" customHeight="1" x14ac:dyDescent="0.3">
      <c r="A19" s="52">
        <v>3</v>
      </c>
      <c r="B19" s="281" t="s">
        <v>249</v>
      </c>
      <c r="C19" s="282"/>
      <c r="D19" s="282"/>
      <c r="E19" s="282"/>
      <c r="F19" s="282"/>
      <c r="G19" s="283"/>
      <c r="H19" s="132" t="s">
        <v>43</v>
      </c>
      <c r="I19" s="142"/>
      <c r="J19" s="133"/>
      <c r="K19" s="53" t="s">
        <v>245</v>
      </c>
      <c r="L19" s="127">
        <f>SUM(ریزمتره!O73:P83)</f>
        <v>246.18</v>
      </c>
      <c r="M19" s="143"/>
      <c r="N19" s="420">
        <v>27700</v>
      </c>
      <c r="O19" s="421"/>
      <c r="P19" s="418">
        <f t="shared" si="1"/>
        <v>6819186</v>
      </c>
      <c r="Q19" s="419"/>
      <c r="R19" s="128"/>
      <c r="S19" s="128"/>
      <c r="T19" s="128"/>
      <c r="U19" s="129"/>
    </row>
    <row r="20" spans="1:21" ht="18.600000000000001" x14ac:dyDescent="0.3">
      <c r="A20" s="52">
        <v>4</v>
      </c>
      <c r="B20" s="127"/>
      <c r="C20" s="128"/>
      <c r="D20" s="128"/>
      <c r="E20" s="128"/>
      <c r="F20" s="128"/>
      <c r="G20" s="143"/>
      <c r="H20" s="132"/>
      <c r="I20" s="142"/>
      <c r="J20" s="133"/>
      <c r="K20" s="53"/>
      <c r="L20" s="127"/>
      <c r="M20" s="143"/>
      <c r="N20" s="127"/>
      <c r="O20" s="128"/>
      <c r="P20" s="414">
        <f>SUM(P17:Q19)</f>
        <v>142031169.79999998</v>
      </c>
      <c r="Q20" s="415"/>
      <c r="R20" s="128"/>
      <c r="S20" s="128"/>
      <c r="T20" s="128"/>
      <c r="U20" s="129"/>
    </row>
    <row r="21" spans="1:21" ht="19.2" thickBot="1" x14ac:dyDescent="0.35">
      <c r="A21" s="56"/>
      <c r="B21" s="57"/>
      <c r="C21" s="57"/>
      <c r="D21" s="57"/>
      <c r="E21" s="57"/>
      <c r="F21" s="57"/>
      <c r="G21" s="57"/>
      <c r="H21" s="58"/>
      <c r="I21" s="58"/>
      <c r="J21" s="58"/>
      <c r="K21" s="57"/>
      <c r="L21" s="57"/>
      <c r="M21" s="57"/>
      <c r="N21" s="57"/>
      <c r="O21" s="57"/>
      <c r="P21" s="59"/>
      <c r="Q21" s="59"/>
      <c r="R21" s="57"/>
      <c r="S21" s="57"/>
      <c r="T21" s="57"/>
      <c r="U21" s="57"/>
    </row>
    <row r="22" spans="1:21" ht="19.8" thickTop="1" thickBot="1" x14ac:dyDescent="0.35">
      <c r="A22" s="150" t="s">
        <v>237</v>
      </c>
      <c r="B22" s="151"/>
      <c r="C22" s="151"/>
      <c r="D22" s="151"/>
      <c r="E22" s="151"/>
      <c r="F22" s="151"/>
      <c r="G22" s="151"/>
      <c r="H22" s="151"/>
      <c r="I22" s="151"/>
      <c r="J22" s="151"/>
      <c r="K22" s="151"/>
      <c r="L22" s="151"/>
      <c r="M22" s="151"/>
      <c r="N22" s="151"/>
      <c r="O22" s="151"/>
      <c r="P22" s="151"/>
      <c r="Q22" s="151"/>
      <c r="R22" s="151"/>
      <c r="S22" s="151"/>
      <c r="T22" s="151"/>
      <c r="U22" s="152"/>
    </row>
    <row r="23" spans="1:21" ht="19.8" thickTop="1" thickBot="1" x14ac:dyDescent="0.35">
      <c r="A23" s="47"/>
      <c r="B23" s="47"/>
      <c r="C23" s="47"/>
      <c r="D23" s="47"/>
      <c r="E23" s="47"/>
      <c r="F23" s="47"/>
      <c r="G23" s="47"/>
      <c r="H23" s="47"/>
      <c r="I23" s="47"/>
      <c r="J23" s="47"/>
      <c r="K23" s="47"/>
      <c r="L23" s="47"/>
      <c r="M23" s="47"/>
      <c r="N23" s="47"/>
      <c r="O23" s="47"/>
      <c r="P23" s="47"/>
      <c r="Q23" s="47"/>
      <c r="R23" s="47"/>
      <c r="S23" s="47"/>
      <c r="T23" s="47"/>
      <c r="U23" s="47"/>
    </row>
    <row r="24" spans="1:21" ht="19.2" thickBot="1" x14ac:dyDescent="0.35">
      <c r="A24" s="422" t="s">
        <v>1</v>
      </c>
      <c r="B24" s="423"/>
      <c r="C24" s="423"/>
      <c r="D24" s="423"/>
      <c r="E24" s="423">
        <v>1404</v>
      </c>
      <c r="F24" s="423"/>
      <c r="G24" s="424" t="s">
        <v>168</v>
      </c>
      <c r="H24" s="424"/>
      <c r="I24" s="46"/>
      <c r="J24" s="424" t="s">
        <v>169</v>
      </c>
      <c r="K24" s="424"/>
      <c r="L24" s="424"/>
      <c r="M24" s="424"/>
      <c r="N24" s="424"/>
      <c r="O24" s="46"/>
      <c r="P24" s="46"/>
      <c r="Q24" s="46"/>
      <c r="R24" s="423" t="s">
        <v>6</v>
      </c>
      <c r="S24" s="423"/>
      <c r="T24" s="423"/>
      <c r="U24" s="425"/>
    </row>
    <row r="25" spans="1:21" ht="19.2" thickBot="1" x14ac:dyDescent="0.35">
      <c r="A25" s="48"/>
      <c r="B25" s="49"/>
      <c r="C25" s="49"/>
      <c r="D25" s="49"/>
      <c r="E25" s="49"/>
      <c r="F25" s="49"/>
      <c r="G25" s="49"/>
      <c r="H25" s="49"/>
      <c r="I25" s="49"/>
      <c r="J25" s="49"/>
      <c r="K25" s="49"/>
      <c r="L25" s="49"/>
      <c r="M25" s="48"/>
      <c r="N25" s="48"/>
      <c r="O25" s="48"/>
      <c r="P25" s="49"/>
      <c r="Q25" s="49"/>
      <c r="R25" s="49"/>
      <c r="S25" s="49"/>
      <c r="T25" s="49"/>
      <c r="U25" s="49"/>
    </row>
    <row r="26" spans="1:21" ht="19.2" thickTop="1" x14ac:dyDescent="0.3">
      <c r="A26" s="50" t="s">
        <v>7</v>
      </c>
      <c r="B26" s="305" t="s">
        <v>238</v>
      </c>
      <c r="C26" s="165"/>
      <c r="D26" s="165"/>
      <c r="E26" s="165"/>
      <c r="F26" s="165"/>
      <c r="G26" s="166"/>
      <c r="H26" s="426" t="s">
        <v>4</v>
      </c>
      <c r="I26" s="427"/>
      <c r="J26" s="428"/>
      <c r="K26" s="51" t="s">
        <v>5</v>
      </c>
      <c r="L26" s="429" t="s">
        <v>239</v>
      </c>
      <c r="M26" s="430"/>
      <c r="N26" s="429" t="s">
        <v>240</v>
      </c>
      <c r="O26" s="430"/>
      <c r="P26" s="429" t="s">
        <v>241</v>
      </c>
      <c r="Q26" s="431"/>
      <c r="R26" s="175" t="s">
        <v>14</v>
      </c>
      <c r="S26" s="176"/>
      <c r="T26" s="176"/>
      <c r="U26" s="177"/>
    </row>
    <row r="27" spans="1:21" ht="25.8" customHeight="1" x14ac:dyDescent="0.3">
      <c r="A27" s="52">
        <v>1</v>
      </c>
      <c r="B27" s="193" t="s">
        <v>179</v>
      </c>
      <c r="C27" s="190"/>
      <c r="D27" s="190"/>
      <c r="E27" s="190"/>
      <c r="F27" s="190"/>
      <c r="G27" s="291"/>
      <c r="H27" s="132" t="s">
        <v>170</v>
      </c>
      <c r="I27" s="142"/>
      <c r="J27" s="133"/>
      <c r="K27" s="53" t="s">
        <v>243</v>
      </c>
      <c r="L27" s="127">
        <f>ریزمتره!O338</f>
        <v>106.25</v>
      </c>
      <c r="M27" s="143"/>
      <c r="N27" s="416">
        <v>6826000</v>
      </c>
      <c r="O27" s="128"/>
      <c r="P27" s="418">
        <f>L27*N27</f>
        <v>725262500</v>
      </c>
      <c r="Q27" s="419"/>
      <c r="R27" s="128"/>
      <c r="S27" s="128"/>
      <c r="T27" s="128"/>
      <c r="U27" s="129"/>
    </row>
    <row r="28" spans="1:21" ht="40.799999999999997" customHeight="1" x14ac:dyDescent="0.3">
      <c r="A28" s="52">
        <v>2</v>
      </c>
      <c r="B28" s="281" t="s">
        <v>175</v>
      </c>
      <c r="C28" s="282"/>
      <c r="D28" s="282"/>
      <c r="E28" s="282"/>
      <c r="F28" s="282"/>
      <c r="G28" s="283"/>
      <c r="H28" s="132" t="s">
        <v>171</v>
      </c>
      <c r="I28" s="142"/>
      <c r="J28" s="133"/>
      <c r="K28" s="53" t="s">
        <v>243</v>
      </c>
      <c r="L28" s="127">
        <f>ریزمتره!O346</f>
        <v>138.715</v>
      </c>
      <c r="M28" s="143"/>
      <c r="N28" s="420">
        <v>17049000</v>
      </c>
      <c r="O28" s="421"/>
      <c r="P28" s="418">
        <f t="shared" ref="P28" si="2">L28*N28</f>
        <v>2364952035</v>
      </c>
      <c r="Q28" s="419"/>
      <c r="R28" s="128"/>
      <c r="S28" s="128"/>
      <c r="T28" s="128"/>
      <c r="U28" s="129"/>
    </row>
    <row r="29" spans="1:21" ht="18.600000000000001" x14ac:dyDescent="0.3">
      <c r="A29" s="52">
        <v>3</v>
      </c>
      <c r="B29" s="127"/>
      <c r="C29" s="128"/>
      <c r="D29" s="128"/>
      <c r="E29" s="128"/>
      <c r="F29" s="128"/>
      <c r="G29" s="143"/>
      <c r="H29" s="132"/>
      <c r="I29" s="142"/>
      <c r="J29" s="133"/>
      <c r="K29" s="53"/>
      <c r="L29" s="127"/>
      <c r="M29" s="143"/>
      <c r="N29" s="127"/>
      <c r="O29" s="128"/>
      <c r="P29" s="414">
        <f>SUM(P27:Q28)</f>
        <v>3090214535</v>
      </c>
      <c r="Q29" s="415"/>
      <c r="R29" s="128"/>
      <c r="S29" s="128"/>
      <c r="T29" s="128"/>
      <c r="U29" s="129"/>
    </row>
    <row r="30" spans="1:21" ht="19.2" thickBot="1" x14ac:dyDescent="0.35">
      <c r="A30" s="56"/>
      <c r="B30" s="57"/>
      <c r="C30" s="57"/>
      <c r="D30" s="57"/>
      <c r="E30" s="57"/>
      <c r="F30" s="57"/>
      <c r="G30" s="57"/>
      <c r="H30" s="58"/>
      <c r="I30" s="58"/>
      <c r="J30" s="58"/>
      <c r="K30" s="57"/>
      <c r="L30" s="57"/>
      <c r="M30" s="57"/>
      <c r="N30" s="57"/>
      <c r="O30" s="57"/>
      <c r="P30" s="59"/>
      <c r="Q30" s="59"/>
      <c r="R30" s="57"/>
      <c r="S30" s="57"/>
      <c r="T30" s="57"/>
      <c r="U30" s="57"/>
    </row>
    <row r="31" spans="1:21" ht="19.8" thickTop="1" thickBot="1" x14ac:dyDescent="0.35">
      <c r="A31" s="150" t="s">
        <v>237</v>
      </c>
      <c r="B31" s="151"/>
      <c r="C31" s="151"/>
      <c r="D31" s="151"/>
      <c r="E31" s="151"/>
      <c r="F31" s="151"/>
      <c r="G31" s="151"/>
      <c r="H31" s="151"/>
      <c r="I31" s="151"/>
      <c r="J31" s="151"/>
      <c r="K31" s="151"/>
      <c r="L31" s="151"/>
      <c r="M31" s="151"/>
      <c r="N31" s="151"/>
      <c r="O31" s="151"/>
      <c r="P31" s="151"/>
      <c r="Q31" s="151"/>
      <c r="R31" s="151"/>
      <c r="S31" s="151"/>
      <c r="T31" s="151"/>
      <c r="U31" s="152"/>
    </row>
    <row r="32" spans="1:21" ht="19.8" thickTop="1" thickBot="1" x14ac:dyDescent="0.35">
      <c r="A32" s="47"/>
      <c r="B32" s="47"/>
      <c r="C32" s="47"/>
      <c r="D32" s="47"/>
      <c r="E32" s="47"/>
      <c r="F32" s="47"/>
      <c r="G32" s="47"/>
      <c r="H32" s="47"/>
      <c r="I32" s="47"/>
      <c r="J32" s="47"/>
      <c r="K32" s="47"/>
      <c r="L32" s="47"/>
      <c r="M32" s="47"/>
      <c r="N32" s="47"/>
      <c r="O32" s="47"/>
      <c r="P32" s="47"/>
      <c r="Q32" s="47"/>
      <c r="R32" s="47"/>
      <c r="S32" s="47"/>
      <c r="T32" s="47"/>
      <c r="U32" s="47"/>
    </row>
    <row r="33" spans="1:21" ht="19.2" thickBot="1" x14ac:dyDescent="0.35">
      <c r="A33" s="422" t="s">
        <v>1</v>
      </c>
      <c r="B33" s="423"/>
      <c r="C33" s="423"/>
      <c r="D33" s="423"/>
      <c r="E33" s="423">
        <v>1404</v>
      </c>
      <c r="F33" s="423"/>
      <c r="G33" s="424" t="s">
        <v>107</v>
      </c>
      <c r="H33" s="424"/>
      <c r="I33" s="46"/>
      <c r="J33" s="424" t="s">
        <v>108</v>
      </c>
      <c r="K33" s="424"/>
      <c r="L33" s="424"/>
      <c r="M33" s="424"/>
      <c r="N33" s="424"/>
      <c r="O33" s="46"/>
      <c r="P33" s="46"/>
      <c r="Q33" s="46"/>
      <c r="R33" s="423" t="s">
        <v>6</v>
      </c>
      <c r="S33" s="423"/>
      <c r="T33" s="423"/>
      <c r="U33" s="425"/>
    </row>
    <row r="34" spans="1:21" ht="19.2" thickBot="1" x14ac:dyDescent="0.35">
      <c r="A34" s="48"/>
      <c r="B34" s="49"/>
      <c r="C34" s="49"/>
      <c r="D34" s="49"/>
      <c r="E34" s="49"/>
      <c r="F34" s="49"/>
      <c r="G34" s="49"/>
      <c r="H34" s="49"/>
      <c r="I34" s="49"/>
      <c r="J34" s="49"/>
      <c r="K34" s="49"/>
      <c r="L34" s="49"/>
      <c r="M34" s="48"/>
      <c r="N34" s="48"/>
      <c r="O34" s="48"/>
      <c r="P34" s="49"/>
      <c r="Q34" s="49"/>
      <c r="R34" s="49"/>
      <c r="S34" s="49"/>
      <c r="T34" s="49"/>
      <c r="U34" s="49"/>
    </row>
    <row r="35" spans="1:21" ht="19.2" thickTop="1" x14ac:dyDescent="0.3">
      <c r="A35" s="50" t="s">
        <v>7</v>
      </c>
      <c r="B35" s="305" t="s">
        <v>238</v>
      </c>
      <c r="C35" s="165"/>
      <c r="D35" s="165"/>
      <c r="E35" s="165"/>
      <c r="F35" s="165"/>
      <c r="G35" s="166"/>
      <c r="H35" s="426" t="s">
        <v>4</v>
      </c>
      <c r="I35" s="427"/>
      <c r="J35" s="428"/>
      <c r="K35" s="51" t="s">
        <v>5</v>
      </c>
      <c r="L35" s="429" t="s">
        <v>239</v>
      </c>
      <c r="M35" s="430"/>
      <c r="N35" s="429" t="s">
        <v>240</v>
      </c>
      <c r="O35" s="430"/>
      <c r="P35" s="429" t="s">
        <v>241</v>
      </c>
      <c r="Q35" s="431"/>
      <c r="R35" s="175" t="s">
        <v>14</v>
      </c>
      <c r="S35" s="176"/>
      <c r="T35" s="176"/>
      <c r="U35" s="177"/>
    </row>
    <row r="36" spans="1:21" ht="46.2" customHeight="1" x14ac:dyDescent="0.3">
      <c r="A36" s="52">
        <v>1</v>
      </c>
      <c r="B36" s="196" t="s">
        <v>110</v>
      </c>
      <c r="C36" s="137"/>
      <c r="D36" s="137"/>
      <c r="E36" s="137"/>
      <c r="F36" s="137"/>
      <c r="G36" s="138"/>
      <c r="H36" s="136" t="s">
        <v>109</v>
      </c>
      <c r="I36" s="137"/>
      <c r="J36" s="138"/>
      <c r="K36" s="53" t="s">
        <v>245</v>
      </c>
      <c r="L36" s="134">
        <f>SUM(ریزمتره!O92:P117)</f>
        <v>142.14500000000007</v>
      </c>
      <c r="M36" s="135"/>
      <c r="N36" s="416">
        <v>7384000</v>
      </c>
      <c r="O36" s="128"/>
      <c r="P36" s="418">
        <f>L36*N36</f>
        <v>1049598680.0000005</v>
      </c>
      <c r="Q36" s="419"/>
      <c r="R36" s="128"/>
      <c r="S36" s="128"/>
      <c r="T36" s="128"/>
      <c r="U36" s="129"/>
    </row>
    <row r="37" spans="1:21" ht="27.6" customHeight="1" x14ac:dyDescent="0.3">
      <c r="A37" s="52">
        <v>2</v>
      </c>
      <c r="B37" s="127"/>
      <c r="C37" s="128"/>
      <c r="D37" s="128"/>
      <c r="E37" s="128"/>
      <c r="F37" s="128"/>
      <c r="G37" s="143"/>
      <c r="H37" s="132"/>
      <c r="I37" s="142"/>
      <c r="J37" s="133"/>
      <c r="K37" s="53"/>
      <c r="L37" s="127"/>
      <c r="M37" s="143"/>
      <c r="N37" s="127"/>
      <c r="O37" s="128"/>
      <c r="P37" s="414">
        <f>SUM(P36)</f>
        <v>1049598680.0000005</v>
      </c>
      <c r="Q37" s="415"/>
      <c r="R37" s="128"/>
      <c r="S37" s="128"/>
      <c r="T37" s="128"/>
      <c r="U37" s="129"/>
    </row>
    <row r="38" spans="1:21" ht="18.600000000000001" x14ac:dyDescent="0.6">
      <c r="A38" s="55"/>
      <c r="B38" s="55"/>
      <c r="C38" s="55"/>
      <c r="D38" s="55"/>
      <c r="E38" s="55"/>
      <c r="F38" s="55"/>
      <c r="G38" s="55"/>
      <c r="H38" s="55"/>
      <c r="I38" s="55"/>
      <c r="J38" s="55"/>
      <c r="K38" s="55"/>
      <c r="L38" s="55"/>
      <c r="M38" s="55"/>
      <c r="N38" s="55"/>
      <c r="O38" s="55"/>
      <c r="P38" s="55"/>
      <c r="Q38" s="55"/>
      <c r="R38" s="55"/>
      <c r="S38" s="55"/>
      <c r="T38" s="55"/>
      <c r="U38" s="55"/>
    </row>
    <row r="39" spans="1:21" ht="19.2" thickBot="1" x14ac:dyDescent="0.65">
      <c r="A39" s="55"/>
      <c r="B39" s="55"/>
      <c r="C39" s="55"/>
      <c r="D39" s="55"/>
      <c r="E39" s="55"/>
      <c r="F39" s="55"/>
      <c r="G39" s="55"/>
      <c r="H39" s="55"/>
      <c r="I39" s="55"/>
      <c r="J39" s="55"/>
      <c r="K39" s="55"/>
      <c r="L39" s="55"/>
      <c r="M39" s="55"/>
      <c r="N39" s="55"/>
      <c r="O39" s="55"/>
      <c r="P39" s="55"/>
      <c r="Q39" s="55"/>
      <c r="R39" s="55"/>
      <c r="S39" s="55"/>
      <c r="T39" s="55"/>
      <c r="U39" s="55"/>
    </row>
    <row r="40" spans="1:21" ht="19.8" thickTop="1" thickBot="1" x14ac:dyDescent="0.35">
      <c r="A40" s="150" t="s">
        <v>237</v>
      </c>
      <c r="B40" s="151"/>
      <c r="C40" s="151"/>
      <c r="D40" s="151"/>
      <c r="E40" s="151"/>
      <c r="F40" s="151"/>
      <c r="G40" s="151"/>
      <c r="H40" s="151"/>
      <c r="I40" s="151"/>
      <c r="J40" s="151"/>
      <c r="K40" s="151"/>
      <c r="L40" s="151"/>
      <c r="M40" s="151"/>
      <c r="N40" s="151"/>
      <c r="O40" s="151"/>
      <c r="P40" s="151"/>
      <c r="Q40" s="151"/>
      <c r="R40" s="151"/>
      <c r="S40" s="151"/>
      <c r="T40" s="151"/>
      <c r="U40" s="152"/>
    </row>
    <row r="41" spans="1:21" ht="19.8" thickTop="1" thickBot="1" x14ac:dyDescent="0.35">
      <c r="A41" s="47"/>
      <c r="B41" s="47"/>
      <c r="C41" s="47"/>
      <c r="D41" s="47"/>
      <c r="E41" s="47"/>
      <c r="F41" s="47"/>
      <c r="G41" s="47"/>
      <c r="H41" s="47"/>
      <c r="I41" s="47"/>
      <c r="J41" s="47"/>
      <c r="K41" s="47"/>
      <c r="L41" s="47"/>
      <c r="M41" s="47"/>
      <c r="N41" s="47"/>
      <c r="O41" s="47"/>
      <c r="P41" s="47"/>
      <c r="Q41" s="47"/>
      <c r="R41" s="47"/>
      <c r="S41" s="47"/>
      <c r="T41" s="47"/>
      <c r="U41" s="47"/>
    </row>
    <row r="42" spans="1:21" ht="19.2" thickBot="1" x14ac:dyDescent="0.35">
      <c r="A42" s="422" t="s">
        <v>1</v>
      </c>
      <c r="B42" s="423"/>
      <c r="C42" s="423"/>
      <c r="D42" s="423"/>
      <c r="E42" s="423">
        <v>1404</v>
      </c>
      <c r="F42" s="423"/>
      <c r="G42" s="424" t="s">
        <v>46</v>
      </c>
      <c r="H42" s="424"/>
      <c r="I42" s="46"/>
      <c r="J42" s="424" t="s">
        <v>47</v>
      </c>
      <c r="K42" s="424"/>
      <c r="L42" s="424"/>
      <c r="M42" s="424"/>
      <c r="N42" s="424"/>
      <c r="O42" s="46"/>
      <c r="P42" s="46"/>
      <c r="Q42" s="46"/>
      <c r="R42" s="423" t="s">
        <v>6</v>
      </c>
      <c r="S42" s="423"/>
      <c r="T42" s="423"/>
      <c r="U42" s="425"/>
    </row>
    <row r="43" spans="1:21" ht="19.2" thickBot="1" x14ac:dyDescent="0.35">
      <c r="A43" s="48"/>
      <c r="B43" s="49"/>
      <c r="C43" s="49"/>
      <c r="D43" s="49"/>
      <c r="E43" s="49"/>
      <c r="F43" s="49"/>
      <c r="G43" s="49"/>
      <c r="H43" s="49"/>
      <c r="I43" s="49"/>
      <c r="J43" s="49"/>
      <c r="K43" s="49"/>
      <c r="L43" s="49"/>
      <c r="M43" s="48"/>
      <c r="N43" s="48"/>
      <c r="O43" s="48"/>
      <c r="P43" s="49"/>
      <c r="Q43" s="49"/>
      <c r="R43" s="49"/>
      <c r="S43" s="49"/>
      <c r="T43" s="49"/>
      <c r="U43" s="49"/>
    </row>
    <row r="44" spans="1:21" ht="19.2" thickTop="1" x14ac:dyDescent="0.3">
      <c r="A44" s="50" t="s">
        <v>7</v>
      </c>
      <c r="B44" s="305" t="s">
        <v>238</v>
      </c>
      <c r="C44" s="165"/>
      <c r="D44" s="165"/>
      <c r="E44" s="165"/>
      <c r="F44" s="165"/>
      <c r="G44" s="166"/>
      <c r="H44" s="426" t="s">
        <v>4</v>
      </c>
      <c r="I44" s="427"/>
      <c r="J44" s="428"/>
      <c r="K44" s="51" t="s">
        <v>5</v>
      </c>
      <c r="L44" s="429" t="s">
        <v>239</v>
      </c>
      <c r="M44" s="430"/>
      <c r="N44" s="429" t="s">
        <v>240</v>
      </c>
      <c r="O44" s="430"/>
      <c r="P44" s="429" t="s">
        <v>241</v>
      </c>
      <c r="Q44" s="431"/>
      <c r="R44" s="175" t="s">
        <v>14</v>
      </c>
      <c r="S44" s="176"/>
      <c r="T44" s="176"/>
      <c r="U44" s="177"/>
    </row>
    <row r="45" spans="1:21" ht="45" customHeight="1" x14ac:dyDescent="0.3">
      <c r="A45" s="52">
        <v>1</v>
      </c>
      <c r="B45" s="193" t="s">
        <v>250</v>
      </c>
      <c r="C45" s="190"/>
      <c r="D45" s="190"/>
      <c r="E45" s="190"/>
      <c r="F45" s="190"/>
      <c r="G45" s="291"/>
      <c r="H45" s="132" t="s">
        <v>48</v>
      </c>
      <c r="I45" s="142"/>
      <c r="J45" s="133"/>
      <c r="K45" s="53" t="s">
        <v>245</v>
      </c>
      <c r="L45" s="127">
        <f>SUM(ریزمتره!O127:P141)</f>
        <v>207.32399999999998</v>
      </c>
      <c r="M45" s="143"/>
      <c r="N45" s="416">
        <v>2538000</v>
      </c>
      <c r="O45" s="128"/>
      <c r="P45" s="418">
        <f>L45*N45</f>
        <v>526188311.99999994</v>
      </c>
      <c r="Q45" s="419"/>
      <c r="R45" s="128"/>
      <c r="S45" s="128"/>
      <c r="T45" s="128"/>
      <c r="U45" s="129"/>
    </row>
    <row r="46" spans="1:21" ht="54.6" customHeight="1" x14ac:dyDescent="0.3">
      <c r="A46" s="52">
        <v>2</v>
      </c>
      <c r="B46" s="281" t="s">
        <v>251</v>
      </c>
      <c r="C46" s="282"/>
      <c r="D46" s="282"/>
      <c r="E46" s="282"/>
      <c r="F46" s="282"/>
      <c r="G46" s="283"/>
      <c r="H46" s="132" t="s">
        <v>252</v>
      </c>
      <c r="I46" s="142"/>
      <c r="J46" s="133"/>
      <c r="K46" s="53" t="s">
        <v>245</v>
      </c>
      <c r="L46" s="127">
        <f>SUM(ریزمتره!O196:P202)</f>
        <v>829.87519999999995</v>
      </c>
      <c r="M46" s="143"/>
      <c r="N46" s="420">
        <v>3378000</v>
      </c>
      <c r="O46" s="421"/>
      <c r="P46" s="418">
        <f t="shared" ref="P46:P47" si="3">L46*N46</f>
        <v>2803318425.5999999</v>
      </c>
      <c r="Q46" s="419"/>
      <c r="R46" s="128"/>
      <c r="S46" s="128"/>
      <c r="T46" s="128"/>
      <c r="U46" s="129"/>
    </row>
    <row r="47" spans="1:21" ht="61.2" customHeight="1" x14ac:dyDescent="0.3">
      <c r="A47" s="52">
        <v>3</v>
      </c>
      <c r="B47" s="281" t="s">
        <v>253</v>
      </c>
      <c r="C47" s="282"/>
      <c r="D47" s="282"/>
      <c r="E47" s="282"/>
      <c r="F47" s="282"/>
      <c r="G47" s="283"/>
      <c r="H47" s="132" t="s">
        <v>50</v>
      </c>
      <c r="I47" s="142"/>
      <c r="J47" s="133"/>
      <c r="K47" s="53" t="s">
        <v>245</v>
      </c>
      <c r="L47" s="127">
        <f>SUM(ریزمتره!O210:P224)</f>
        <v>33.893999999999998</v>
      </c>
      <c r="M47" s="143"/>
      <c r="N47" s="420">
        <v>1519000</v>
      </c>
      <c r="O47" s="421"/>
      <c r="P47" s="418">
        <f t="shared" si="3"/>
        <v>51484986</v>
      </c>
      <c r="Q47" s="419"/>
      <c r="R47" s="128"/>
      <c r="S47" s="128"/>
      <c r="T47" s="128"/>
      <c r="U47" s="129"/>
    </row>
    <row r="48" spans="1:21" ht="72.599999999999994" customHeight="1" x14ac:dyDescent="0.3">
      <c r="A48" s="52">
        <v>4</v>
      </c>
      <c r="B48" s="281" t="s">
        <v>162</v>
      </c>
      <c r="C48" s="282"/>
      <c r="D48" s="282"/>
      <c r="E48" s="282"/>
      <c r="F48" s="282"/>
      <c r="G48" s="283"/>
      <c r="H48" s="132" t="s">
        <v>161</v>
      </c>
      <c r="I48" s="142"/>
      <c r="J48" s="133"/>
      <c r="K48" s="53" t="s">
        <v>245</v>
      </c>
      <c r="L48" s="127">
        <f>SUM(ریزمتره!O205:P207)</f>
        <v>30.116</v>
      </c>
      <c r="M48" s="143"/>
      <c r="N48" s="420">
        <v>4100000</v>
      </c>
      <c r="O48" s="435"/>
      <c r="P48" s="418">
        <f t="shared" ref="P48:P49" si="4">L48*N48</f>
        <v>123475600</v>
      </c>
      <c r="Q48" s="419"/>
      <c r="R48" s="127"/>
      <c r="S48" s="128"/>
      <c r="T48" s="128"/>
      <c r="U48" s="129"/>
    </row>
    <row r="49" spans="1:21" ht="61.2" customHeight="1" x14ac:dyDescent="0.3">
      <c r="A49" s="52">
        <v>5</v>
      </c>
      <c r="B49" s="281" t="s">
        <v>116</v>
      </c>
      <c r="C49" s="282"/>
      <c r="D49" s="282"/>
      <c r="E49" s="282"/>
      <c r="F49" s="282"/>
      <c r="G49" s="283"/>
      <c r="H49" s="132" t="s">
        <v>115</v>
      </c>
      <c r="I49" s="142"/>
      <c r="J49" s="133"/>
      <c r="K49" s="53" t="s">
        <v>245</v>
      </c>
      <c r="L49" s="127">
        <f>SUM(ریزمتره!O144:P189)</f>
        <v>451.59500000000003</v>
      </c>
      <c r="M49" s="143"/>
      <c r="N49" s="420">
        <v>4288000</v>
      </c>
      <c r="O49" s="435"/>
      <c r="P49" s="418">
        <f t="shared" si="4"/>
        <v>1936439360</v>
      </c>
      <c r="Q49" s="419"/>
      <c r="R49" s="127"/>
      <c r="S49" s="128"/>
      <c r="T49" s="128"/>
      <c r="U49" s="129"/>
    </row>
    <row r="50" spans="1:21" ht="41.4" customHeight="1" x14ac:dyDescent="0.3">
      <c r="A50" s="52">
        <v>6</v>
      </c>
      <c r="B50" s="127"/>
      <c r="C50" s="128"/>
      <c r="D50" s="128"/>
      <c r="E50" s="128"/>
      <c r="F50" s="128"/>
      <c r="G50" s="143"/>
      <c r="H50" s="132"/>
      <c r="I50" s="142"/>
      <c r="J50" s="133"/>
      <c r="K50" s="53"/>
      <c r="L50" s="127"/>
      <c r="M50" s="143"/>
      <c r="N50" s="127"/>
      <c r="O50" s="128"/>
      <c r="P50" s="414">
        <f>SUM(P45:Q49)</f>
        <v>5440906683.6000004</v>
      </c>
      <c r="Q50" s="415"/>
      <c r="R50" s="128"/>
      <c r="S50" s="128"/>
      <c r="T50" s="128"/>
      <c r="U50" s="129"/>
    </row>
    <row r="51" spans="1:21" ht="19.2" thickBot="1" x14ac:dyDescent="0.35">
      <c r="A51" s="47"/>
      <c r="B51" s="47"/>
      <c r="C51" s="47"/>
      <c r="D51" s="47"/>
      <c r="E51" s="47"/>
      <c r="F51" s="47"/>
      <c r="G51" s="47"/>
      <c r="H51" s="47"/>
      <c r="I51" s="47"/>
      <c r="J51" s="47"/>
      <c r="K51" s="47"/>
      <c r="L51" s="47"/>
      <c r="M51" s="47"/>
      <c r="N51" s="47"/>
      <c r="O51" s="47"/>
      <c r="P51" s="47"/>
      <c r="Q51" s="54"/>
      <c r="R51" s="54"/>
      <c r="S51" s="54"/>
      <c r="T51" s="54"/>
      <c r="U51" s="54"/>
    </row>
    <row r="52" spans="1:21" x14ac:dyDescent="0.3">
      <c r="A52" s="250" t="s">
        <v>30</v>
      </c>
      <c r="B52" s="251"/>
      <c r="C52" s="251"/>
      <c r="D52" s="251"/>
      <c r="E52" s="251"/>
      <c r="F52" s="251"/>
      <c r="G52" s="432"/>
      <c r="H52" s="256" t="s">
        <v>31</v>
      </c>
      <c r="I52" s="257"/>
      <c r="J52" s="257"/>
      <c r="K52" s="257"/>
      <c r="L52" s="257"/>
      <c r="M52" s="257"/>
      <c r="N52" s="258"/>
      <c r="O52" s="256" t="s">
        <v>32</v>
      </c>
      <c r="P52" s="257"/>
      <c r="Q52" s="257"/>
      <c r="R52" s="257"/>
      <c r="S52" s="257"/>
      <c r="T52" s="257"/>
      <c r="U52" s="258"/>
    </row>
    <row r="53" spans="1:21" x14ac:dyDescent="0.3">
      <c r="A53" s="252"/>
      <c r="B53" s="253"/>
      <c r="C53" s="253"/>
      <c r="D53" s="253"/>
      <c r="E53" s="253"/>
      <c r="F53" s="253"/>
      <c r="G53" s="433"/>
      <c r="H53" s="259"/>
      <c r="I53" s="260"/>
      <c r="J53" s="260"/>
      <c r="K53" s="260"/>
      <c r="L53" s="260"/>
      <c r="M53" s="260"/>
      <c r="N53" s="261"/>
      <c r="O53" s="259"/>
      <c r="P53" s="260"/>
      <c r="Q53" s="260"/>
      <c r="R53" s="260"/>
      <c r="S53" s="260"/>
      <c r="T53" s="260"/>
      <c r="U53" s="261"/>
    </row>
    <row r="54" spans="1:21" ht="15" thickBot="1" x14ac:dyDescent="0.35">
      <c r="A54" s="254"/>
      <c r="B54" s="255"/>
      <c r="C54" s="255"/>
      <c r="D54" s="255"/>
      <c r="E54" s="255"/>
      <c r="F54" s="255"/>
      <c r="G54" s="434"/>
      <c r="H54" s="262"/>
      <c r="I54" s="263"/>
      <c r="J54" s="263"/>
      <c r="K54" s="263"/>
      <c r="L54" s="263"/>
      <c r="M54" s="263"/>
      <c r="N54" s="264"/>
      <c r="O54" s="262"/>
      <c r="P54" s="263"/>
      <c r="Q54" s="263"/>
      <c r="R54" s="263"/>
      <c r="S54" s="263"/>
      <c r="T54" s="263"/>
      <c r="U54" s="264"/>
    </row>
    <row r="55" spans="1:21" ht="18.600000000000001" x14ac:dyDescent="0.6">
      <c r="A55" s="55"/>
      <c r="B55" s="55"/>
      <c r="C55" s="55"/>
      <c r="D55" s="55"/>
      <c r="E55" s="55"/>
      <c r="F55" s="55"/>
      <c r="G55" s="55"/>
      <c r="H55" s="55"/>
      <c r="I55" s="55"/>
      <c r="J55" s="55"/>
      <c r="K55" s="55"/>
      <c r="L55" s="55"/>
      <c r="M55" s="55"/>
      <c r="N55" s="55"/>
      <c r="O55" s="55"/>
      <c r="P55" s="55"/>
      <c r="Q55" s="55"/>
      <c r="R55" s="55"/>
      <c r="S55" s="55"/>
      <c r="T55" s="55"/>
      <c r="U55" s="55"/>
    </row>
    <row r="56" spans="1:21" ht="19.2" thickBot="1" x14ac:dyDescent="0.65">
      <c r="A56" s="55"/>
      <c r="B56" s="55"/>
      <c r="C56" s="55"/>
      <c r="D56" s="55"/>
      <c r="E56" s="55"/>
      <c r="F56" s="55"/>
      <c r="G56" s="55"/>
      <c r="H56" s="55"/>
      <c r="I56" s="55"/>
      <c r="J56" s="55"/>
      <c r="K56" s="55"/>
      <c r="L56" s="55"/>
      <c r="M56" s="55"/>
      <c r="N56" s="55"/>
      <c r="O56" s="55"/>
      <c r="P56" s="55"/>
      <c r="Q56" s="55"/>
      <c r="R56" s="55"/>
      <c r="S56" s="55"/>
      <c r="T56" s="55"/>
      <c r="U56" s="55"/>
    </row>
    <row r="57" spans="1:21" ht="19.8" thickTop="1" thickBot="1" x14ac:dyDescent="0.35">
      <c r="A57" s="150" t="s">
        <v>237</v>
      </c>
      <c r="B57" s="151"/>
      <c r="C57" s="151"/>
      <c r="D57" s="151"/>
      <c r="E57" s="151"/>
      <c r="F57" s="151"/>
      <c r="G57" s="151"/>
      <c r="H57" s="151"/>
      <c r="I57" s="151"/>
      <c r="J57" s="151"/>
      <c r="K57" s="151"/>
      <c r="L57" s="151"/>
      <c r="M57" s="151"/>
      <c r="N57" s="151"/>
      <c r="O57" s="151"/>
      <c r="P57" s="151"/>
      <c r="Q57" s="151"/>
      <c r="R57" s="151"/>
      <c r="S57" s="151"/>
      <c r="T57" s="151"/>
      <c r="U57" s="152"/>
    </row>
    <row r="58" spans="1:21" ht="19.8" thickTop="1" thickBot="1" x14ac:dyDescent="0.35">
      <c r="A58" s="47"/>
      <c r="B58" s="47"/>
      <c r="C58" s="47"/>
      <c r="D58" s="47"/>
      <c r="E58" s="47"/>
      <c r="F58" s="47"/>
      <c r="G58" s="47"/>
      <c r="H58" s="47"/>
      <c r="I58" s="47"/>
      <c r="J58" s="47"/>
      <c r="K58" s="47"/>
      <c r="L58" s="47"/>
      <c r="M58" s="47"/>
      <c r="N58" s="47"/>
      <c r="O58" s="47"/>
      <c r="P58" s="47"/>
      <c r="Q58" s="47"/>
      <c r="R58" s="47"/>
      <c r="S58" s="47"/>
      <c r="T58" s="47"/>
      <c r="U58" s="47"/>
    </row>
    <row r="59" spans="1:21" ht="19.2" thickBot="1" x14ac:dyDescent="0.35">
      <c r="A59" s="422" t="s">
        <v>1</v>
      </c>
      <c r="B59" s="423"/>
      <c r="C59" s="423"/>
      <c r="D59" s="423"/>
      <c r="E59" s="423">
        <v>1404</v>
      </c>
      <c r="F59" s="423"/>
      <c r="G59" s="424" t="s">
        <v>52</v>
      </c>
      <c r="H59" s="424"/>
      <c r="I59" s="46"/>
      <c r="J59" s="424" t="s">
        <v>53</v>
      </c>
      <c r="K59" s="424"/>
      <c r="L59" s="424"/>
      <c r="M59" s="424"/>
      <c r="N59" s="424"/>
      <c r="O59" s="46"/>
      <c r="P59" s="46"/>
      <c r="Q59" s="46"/>
      <c r="R59" s="423" t="s">
        <v>6</v>
      </c>
      <c r="S59" s="423"/>
      <c r="T59" s="423"/>
      <c r="U59" s="425"/>
    </row>
    <row r="60" spans="1:21" ht="19.2" thickBot="1" x14ac:dyDescent="0.35">
      <c r="A60" s="48"/>
      <c r="B60" s="49"/>
      <c r="C60" s="49"/>
      <c r="D60" s="49"/>
      <c r="E60" s="49"/>
      <c r="F60" s="49"/>
      <c r="G60" s="49"/>
      <c r="H60" s="49"/>
      <c r="I60" s="49"/>
      <c r="J60" s="49"/>
      <c r="K60" s="49"/>
      <c r="L60" s="49"/>
      <c r="M60" s="48"/>
      <c r="N60" s="48"/>
      <c r="O60" s="48"/>
      <c r="P60" s="49"/>
      <c r="Q60" s="49"/>
      <c r="R60" s="49"/>
      <c r="S60" s="49"/>
      <c r="T60" s="49"/>
      <c r="U60" s="49"/>
    </row>
    <row r="61" spans="1:21" ht="19.2" thickTop="1" x14ac:dyDescent="0.3">
      <c r="A61" s="50" t="s">
        <v>7</v>
      </c>
      <c r="B61" s="305" t="s">
        <v>238</v>
      </c>
      <c r="C61" s="165"/>
      <c r="D61" s="165"/>
      <c r="E61" s="165"/>
      <c r="F61" s="165"/>
      <c r="G61" s="166"/>
      <c r="H61" s="426" t="s">
        <v>4</v>
      </c>
      <c r="I61" s="427"/>
      <c r="J61" s="428"/>
      <c r="K61" s="51" t="s">
        <v>5</v>
      </c>
      <c r="L61" s="429" t="s">
        <v>239</v>
      </c>
      <c r="M61" s="430"/>
      <c r="N61" s="429" t="s">
        <v>240</v>
      </c>
      <c r="O61" s="430"/>
      <c r="P61" s="429" t="s">
        <v>241</v>
      </c>
      <c r="Q61" s="431"/>
      <c r="R61" s="175" t="s">
        <v>14</v>
      </c>
      <c r="S61" s="176"/>
      <c r="T61" s="176"/>
      <c r="U61" s="177"/>
    </row>
    <row r="62" spans="1:21" ht="46.8" customHeight="1" x14ac:dyDescent="0.3">
      <c r="A62" s="52">
        <v>1</v>
      </c>
      <c r="B62" s="193" t="s">
        <v>57</v>
      </c>
      <c r="C62" s="190"/>
      <c r="D62" s="190"/>
      <c r="E62" s="190"/>
      <c r="F62" s="190"/>
      <c r="G62" s="291"/>
      <c r="H62" s="132" t="s">
        <v>56</v>
      </c>
      <c r="I62" s="142"/>
      <c r="J62" s="133"/>
      <c r="K62" s="53" t="s">
        <v>254</v>
      </c>
      <c r="L62" s="134">
        <f>SUM(ریزمتره!O236)</f>
        <v>5561.96</v>
      </c>
      <c r="M62" s="135"/>
      <c r="N62" s="416">
        <v>452000</v>
      </c>
      <c r="O62" s="128"/>
      <c r="P62" s="418">
        <f>L62*N62</f>
        <v>2514005920</v>
      </c>
      <c r="Q62" s="419"/>
      <c r="R62" s="128"/>
      <c r="S62" s="128"/>
      <c r="T62" s="128"/>
      <c r="U62" s="129"/>
    </row>
    <row r="63" spans="1:21" ht="48" customHeight="1" x14ac:dyDescent="0.3">
      <c r="A63" s="52">
        <v>2</v>
      </c>
      <c r="B63" s="281" t="s">
        <v>255</v>
      </c>
      <c r="C63" s="282"/>
      <c r="D63" s="282"/>
      <c r="E63" s="282"/>
      <c r="F63" s="282"/>
      <c r="G63" s="283"/>
      <c r="H63" s="132" t="s">
        <v>58</v>
      </c>
      <c r="I63" s="142"/>
      <c r="J63" s="133"/>
      <c r="K63" s="53" t="s">
        <v>254</v>
      </c>
      <c r="L63" s="134">
        <f>SUM(ریزمتره!O239)</f>
        <v>1942.1</v>
      </c>
      <c r="M63" s="135"/>
      <c r="N63" s="420">
        <v>375500</v>
      </c>
      <c r="O63" s="421"/>
      <c r="P63" s="418">
        <f t="shared" ref="P63:P64" si="5">L63*N63</f>
        <v>729258550</v>
      </c>
      <c r="Q63" s="419"/>
      <c r="R63" s="128"/>
      <c r="S63" s="128"/>
      <c r="T63" s="128"/>
      <c r="U63" s="129"/>
    </row>
    <row r="64" spans="1:21" ht="41.4" customHeight="1" x14ac:dyDescent="0.3">
      <c r="A64" s="52">
        <v>3</v>
      </c>
      <c r="B64" s="281" t="s">
        <v>61</v>
      </c>
      <c r="C64" s="282"/>
      <c r="D64" s="282"/>
      <c r="E64" s="282"/>
      <c r="F64" s="282"/>
      <c r="G64" s="283"/>
      <c r="H64" s="132" t="s">
        <v>60</v>
      </c>
      <c r="I64" s="142"/>
      <c r="J64" s="133"/>
      <c r="K64" s="53" t="s">
        <v>254</v>
      </c>
      <c r="L64" s="134">
        <f>SUM(ریزمتره!O241)</f>
        <v>1283.8</v>
      </c>
      <c r="M64" s="135"/>
      <c r="N64" s="420">
        <v>400000</v>
      </c>
      <c r="O64" s="421"/>
      <c r="P64" s="418">
        <f t="shared" si="5"/>
        <v>513520000</v>
      </c>
      <c r="Q64" s="419"/>
      <c r="R64" s="128"/>
      <c r="S64" s="128"/>
      <c r="T64" s="128"/>
      <c r="U64" s="129"/>
    </row>
    <row r="65" spans="1:21" ht="37.799999999999997" customHeight="1" x14ac:dyDescent="0.3">
      <c r="A65" s="52">
        <v>4</v>
      </c>
      <c r="B65" s="127"/>
      <c r="C65" s="128"/>
      <c r="D65" s="128"/>
      <c r="E65" s="128"/>
      <c r="F65" s="128"/>
      <c r="G65" s="143"/>
      <c r="H65" s="132"/>
      <c r="I65" s="142"/>
      <c r="J65" s="133"/>
      <c r="K65" s="53"/>
      <c r="L65" s="127"/>
      <c r="M65" s="143"/>
      <c r="N65" s="127"/>
      <c r="O65" s="128"/>
      <c r="P65" s="414">
        <f>SUM(P62:Q64)</f>
        <v>3756784470</v>
      </c>
      <c r="Q65" s="415"/>
      <c r="R65" s="128"/>
      <c r="S65" s="128"/>
      <c r="T65" s="128"/>
      <c r="U65" s="129"/>
    </row>
    <row r="66" spans="1:21" ht="19.2" thickBot="1" x14ac:dyDescent="0.35">
      <c r="A66" s="47"/>
      <c r="B66" s="47"/>
      <c r="C66" s="47"/>
      <c r="D66" s="47"/>
      <c r="E66" s="47"/>
      <c r="F66" s="47"/>
      <c r="G66" s="47"/>
      <c r="H66" s="47"/>
      <c r="I66" s="47"/>
      <c r="J66" s="47"/>
      <c r="K66" s="47"/>
      <c r="L66" s="47"/>
      <c r="M66" s="47"/>
      <c r="N66" s="47"/>
      <c r="O66" s="47"/>
      <c r="P66" s="47"/>
      <c r="Q66" s="54"/>
      <c r="R66" s="54"/>
      <c r="S66" s="54"/>
      <c r="T66" s="54"/>
      <c r="U66" s="54"/>
    </row>
    <row r="67" spans="1:21" x14ac:dyDescent="0.3">
      <c r="A67" s="250" t="s">
        <v>30</v>
      </c>
      <c r="B67" s="251"/>
      <c r="C67" s="251"/>
      <c r="D67" s="251"/>
      <c r="E67" s="251"/>
      <c r="F67" s="251"/>
      <c r="G67" s="432"/>
      <c r="H67" s="256" t="s">
        <v>31</v>
      </c>
      <c r="I67" s="257"/>
      <c r="J67" s="257"/>
      <c r="K67" s="257"/>
      <c r="L67" s="257"/>
      <c r="M67" s="257"/>
      <c r="N67" s="258"/>
      <c r="O67" s="256" t="s">
        <v>32</v>
      </c>
      <c r="P67" s="257"/>
      <c r="Q67" s="257"/>
      <c r="R67" s="257"/>
      <c r="S67" s="257"/>
      <c r="T67" s="257"/>
      <c r="U67" s="258"/>
    </row>
    <row r="68" spans="1:21" x14ac:dyDescent="0.3">
      <c r="A68" s="252"/>
      <c r="B68" s="253"/>
      <c r="C68" s="253"/>
      <c r="D68" s="253"/>
      <c r="E68" s="253"/>
      <c r="F68" s="253"/>
      <c r="G68" s="433"/>
      <c r="H68" s="259"/>
      <c r="I68" s="260"/>
      <c r="J68" s="260"/>
      <c r="K68" s="260"/>
      <c r="L68" s="260"/>
      <c r="M68" s="260"/>
      <c r="N68" s="261"/>
      <c r="O68" s="259"/>
      <c r="P68" s="260"/>
      <c r="Q68" s="260"/>
      <c r="R68" s="260"/>
      <c r="S68" s="260"/>
      <c r="T68" s="260"/>
      <c r="U68" s="261"/>
    </row>
    <row r="69" spans="1:21" ht="15" thickBot="1" x14ac:dyDescent="0.35">
      <c r="A69" s="254"/>
      <c r="B69" s="255"/>
      <c r="C69" s="255"/>
      <c r="D69" s="255"/>
      <c r="E69" s="255"/>
      <c r="F69" s="255"/>
      <c r="G69" s="434"/>
      <c r="H69" s="262"/>
      <c r="I69" s="263"/>
      <c r="J69" s="263"/>
      <c r="K69" s="263"/>
      <c r="L69" s="263"/>
      <c r="M69" s="263"/>
      <c r="N69" s="264"/>
      <c r="O69" s="262"/>
      <c r="P69" s="263"/>
      <c r="Q69" s="263"/>
      <c r="R69" s="263"/>
      <c r="S69" s="263"/>
      <c r="T69" s="263"/>
      <c r="U69" s="264"/>
    </row>
    <row r="70" spans="1:21" ht="18.600000000000001" x14ac:dyDescent="0.6">
      <c r="A70" s="55"/>
      <c r="B70" s="55"/>
      <c r="C70" s="55"/>
      <c r="D70" s="55"/>
      <c r="E70" s="55"/>
      <c r="F70" s="55"/>
      <c r="G70" s="55"/>
      <c r="H70" s="55"/>
      <c r="I70" s="55"/>
      <c r="J70" s="55"/>
      <c r="K70" s="55"/>
      <c r="L70" s="55"/>
      <c r="M70" s="55"/>
      <c r="N70" s="55"/>
      <c r="O70" s="55"/>
      <c r="P70" s="55"/>
      <c r="Q70" s="55"/>
      <c r="R70" s="55"/>
      <c r="S70" s="55"/>
      <c r="T70" s="55"/>
      <c r="U70" s="55"/>
    </row>
    <row r="71" spans="1:21" ht="19.2" thickBot="1" x14ac:dyDescent="0.65">
      <c r="A71" s="55"/>
      <c r="B71" s="55"/>
      <c r="C71" s="55"/>
      <c r="D71" s="55"/>
      <c r="E71" s="55"/>
      <c r="F71" s="55"/>
      <c r="G71" s="55"/>
      <c r="H71" s="55"/>
      <c r="I71" s="55"/>
      <c r="J71" s="55"/>
      <c r="K71" s="55"/>
      <c r="L71" s="55"/>
      <c r="M71" s="55"/>
      <c r="N71" s="55"/>
      <c r="O71" s="55"/>
      <c r="P71" s="55"/>
      <c r="Q71" s="55"/>
      <c r="R71" s="55"/>
      <c r="S71" s="55"/>
      <c r="T71" s="55"/>
      <c r="U71" s="55"/>
    </row>
    <row r="72" spans="1:21" ht="19.8" thickTop="1" thickBot="1" x14ac:dyDescent="0.35">
      <c r="A72" s="150" t="s">
        <v>237</v>
      </c>
      <c r="B72" s="151"/>
      <c r="C72" s="151"/>
      <c r="D72" s="151"/>
      <c r="E72" s="151"/>
      <c r="F72" s="151"/>
      <c r="G72" s="151"/>
      <c r="H72" s="151"/>
      <c r="I72" s="151"/>
      <c r="J72" s="151"/>
      <c r="K72" s="151"/>
      <c r="L72" s="151"/>
      <c r="M72" s="151"/>
      <c r="N72" s="151"/>
      <c r="O72" s="151"/>
      <c r="P72" s="151"/>
      <c r="Q72" s="151"/>
      <c r="R72" s="151"/>
      <c r="S72" s="151"/>
      <c r="T72" s="151"/>
      <c r="U72" s="152"/>
    </row>
    <row r="73" spans="1:21" ht="19.8" thickTop="1" thickBot="1" x14ac:dyDescent="0.35">
      <c r="A73" s="47"/>
      <c r="B73" s="47"/>
      <c r="C73" s="47"/>
      <c r="D73" s="47"/>
      <c r="E73" s="47"/>
      <c r="F73" s="47"/>
      <c r="G73" s="47"/>
      <c r="H73" s="47"/>
      <c r="I73" s="47"/>
      <c r="J73" s="47"/>
      <c r="K73" s="47"/>
      <c r="L73" s="47"/>
      <c r="M73" s="47"/>
      <c r="N73" s="47"/>
      <c r="O73" s="47"/>
      <c r="P73" s="47"/>
      <c r="Q73" s="47"/>
      <c r="R73" s="47"/>
      <c r="S73" s="47"/>
      <c r="T73" s="47"/>
      <c r="U73" s="47"/>
    </row>
    <row r="74" spans="1:21" ht="19.2" thickBot="1" x14ac:dyDescent="0.35">
      <c r="A74" s="422" t="s">
        <v>1</v>
      </c>
      <c r="B74" s="423"/>
      <c r="C74" s="423"/>
      <c r="D74" s="423"/>
      <c r="E74" s="423">
        <v>1404</v>
      </c>
      <c r="F74" s="423"/>
      <c r="G74" s="424" t="s">
        <v>62</v>
      </c>
      <c r="H74" s="424"/>
      <c r="I74" s="46"/>
      <c r="J74" s="424" t="s">
        <v>63</v>
      </c>
      <c r="K74" s="424"/>
      <c r="L74" s="424"/>
      <c r="M74" s="424"/>
      <c r="N74" s="424"/>
      <c r="O74" s="46"/>
      <c r="P74" s="46"/>
      <c r="Q74" s="46"/>
      <c r="R74" s="423" t="s">
        <v>6</v>
      </c>
      <c r="S74" s="423"/>
      <c r="T74" s="423"/>
      <c r="U74" s="425"/>
    </row>
    <row r="75" spans="1:21" ht="19.2" thickBot="1" x14ac:dyDescent="0.35">
      <c r="A75" s="48"/>
      <c r="B75" s="49"/>
      <c r="C75" s="49"/>
      <c r="D75" s="49"/>
      <c r="E75" s="49"/>
      <c r="F75" s="49"/>
      <c r="G75" s="49"/>
      <c r="H75" s="49"/>
      <c r="I75" s="49"/>
      <c r="J75" s="49"/>
      <c r="K75" s="49"/>
      <c r="L75" s="49"/>
      <c r="M75" s="48"/>
      <c r="N75" s="48"/>
      <c r="O75" s="48"/>
      <c r="P75" s="49"/>
      <c r="Q75" s="49"/>
      <c r="R75" s="49"/>
      <c r="S75" s="49"/>
      <c r="T75" s="49"/>
      <c r="U75" s="49"/>
    </row>
    <row r="76" spans="1:21" ht="19.2" thickTop="1" x14ac:dyDescent="0.3">
      <c r="A76" s="50" t="s">
        <v>7</v>
      </c>
      <c r="B76" s="305" t="s">
        <v>238</v>
      </c>
      <c r="C76" s="165"/>
      <c r="D76" s="165"/>
      <c r="E76" s="165"/>
      <c r="F76" s="165"/>
      <c r="G76" s="166"/>
      <c r="H76" s="426" t="s">
        <v>4</v>
      </c>
      <c r="I76" s="427"/>
      <c r="J76" s="428"/>
      <c r="K76" s="51" t="s">
        <v>5</v>
      </c>
      <c r="L76" s="429" t="s">
        <v>239</v>
      </c>
      <c r="M76" s="430"/>
      <c r="N76" s="429" t="s">
        <v>240</v>
      </c>
      <c r="O76" s="430"/>
      <c r="P76" s="429" t="s">
        <v>241</v>
      </c>
      <c r="Q76" s="431"/>
      <c r="R76" s="175" t="s">
        <v>14</v>
      </c>
      <c r="S76" s="176"/>
      <c r="T76" s="176"/>
      <c r="U76" s="177"/>
    </row>
    <row r="77" spans="1:21" ht="42.6" customHeight="1" x14ac:dyDescent="0.3">
      <c r="A77" s="52">
        <v>1</v>
      </c>
      <c r="B77" s="193" t="s">
        <v>256</v>
      </c>
      <c r="C77" s="190"/>
      <c r="D77" s="190"/>
      <c r="E77" s="190"/>
      <c r="F77" s="190"/>
      <c r="G77" s="291"/>
      <c r="H77" s="132" t="s">
        <v>257</v>
      </c>
      <c r="I77" s="142"/>
      <c r="J77" s="133"/>
      <c r="K77" s="53" t="s">
        <v>243</v>
      </c>
      <c r="L77" s="134">
        <f>SUM(ریزمتره!O255:P263)</f>
        <v>27.443999999999999</v>
      </c>
      <c r="M77" s="135"/>
      <c r="N77" s="416">
        <v>17152000</v>
      </c>
      <c r="O77" s="128"/>
      <c r="P77" s="418">
        <f>L77*N77</f>
        <v>470719488</v>
      </c>
      <c r="Q77" s="419"/>
      <c r="R77" s="128"/>
      <c r="S77" s="128"/>
      <c r="T77" s="128"/>
      <c r="U77" s="129"/>
    </row>
    <row r="78" spans="1:21" ht="43.8" customHeight="1" x14ac:dyDescent="0.3">
      <c r="A78" s="52">
        <v>2</v>
      </c>
      <c r="B78" s="281" t="s">
        <v>258</v>
      </c>
      <c r="C78" s="282"/>
      <c r="D78" s="282"/>
      <c r="E78" s="282"/>
      <c r="F78" s="282"/>
      <c r="G78" s="283"/>
      <c r="H78" s="132" t="s">
        <v>65</v>
      </c>
      <c r="I78" s="142"/>
      <c r="J78" s="133"/>
      <c r="K78" s="53" t="s">
        <v>243</v>
      </c>
      <c r="L78" s="134">
        <f>SUM(ریزمتره!O266:P294)</f>
        <v>377.23356249999995</v>
      </c>
      <c r="M78" s="135"/>
      <c r="N78" s="420">
        <v>20162000</v>
      </c>
      <c r="O78" s="421"/>
      <c r="P78" s="418">
        <f t="shared" ref="P78:P83" si="6">L78*N78</f>
        <v>7605783087.124999</v>
      </c>
      <c r="Q78" s="419"/>
      <c r="R78" s="128"/>
      <c r="S78" s="128"/>
      <c r="T78" s="128"/>
      <c r="U78" s="129"/>
    </row>
    <row r="79" spans="1:21" ht="40.799999999999997" customHeight="1" x14ac:dyDescent="0.3">
      <c r="A79" s="52">
        <v>3</v>
      </c>
      <c r="B79" s="281" t="s">
        <v>259</v>
      </c>
      <c r="C79" s="282"/>
      <c r="D79" s="282"/>
      <c r="E79" s="282"/>
      <c r="F79" s="282"/>
      <c r="G79" s="283"/>
      <c r="H79" s="132" t="s">
        <v>260</v>
      </c>
      <c r="I79" s="142"/>
      <c r="J79" s="133"/>
      <c r="K79" s="53" t="s">
        <v>243</v>
      </c>
      <c r="L79" s="134">
        <f>SUM(ریزمتره!O317)</f>
        <v>377.23356249999995</v>
      </c>
      <c r="M79" s="135"/>
      <c r="N79" s="420">
        <v>145500</v>
      </c>
      <c r="O79" s="421"/>
      <c r="P79" s="418">
        <f t="shared" si="6"/>
        <v>54887483.343749993</v>
      </c>
      <c r="Q79" s="419"/>
      <c r="R79" s="128"/>
      <c r="S79" s="128"/>
      <c r="T79" s="128"/>
      <c r="U79" s="129"/>
    </row>
    <row r="80" spans="1:21" ht="46.8" customHeight="1" x14ac:dyDescent="0.3">
      <c r="A80" s="52">
        <v>4</v>
      </c>
      <c r="B80" s="281" t="s">
        <v>69</v>
      </c>
      <c r="C80" s="128"/>
      <c r="D80" s="128"/>
      <c r="E80" s="128"/>
      <c r="F80" s="128"/>
      <c r="G80" s="143"/>
      <c r="H80" s="132" t="s">
        <v>261</v>
      </c>
      <c r="I80" s="142"/>
      <c r="J80" s="133"/>
      <c r="K80" s="53" t="s">
        <v>243</v>
      </c>
      <c r="L80" s="134">
        <f>SUM(ریزمتره!O319)</f>
        <v>27.443999999999999</v>
      </c>
      <c r="M80" s="135"/>
      <c r="N80" s="416">
        <v>304000</v>
      </c>
      <c r="O80" s="128"/>
      <c r="P80" s="418">
        <f t="shared" si="6"/>
        <v>8342976</v>
      </c>
      <c r="Q80" s="419"/>
      <c r="R80" s="128"/>
      <c r="S80" s="128"/>
      <c r="T80" s="128"/>
      <c r="U80" s="129"/>
    </row>
    <row r="81" spans="1:21" ht="45.6" customHeight="1" x14ac:dyDescent="0.3">
      <c r="A81" s="52">
        <v>6</v>
      </c>
      <c r="B81" s="281" t="s">
        <v>71</v>
      </c>
      <c r="C81" s="128"/>
      <c r="D81" s="128"/>
      <c r="E81" s="128"/>
      <c r="F81" s="128"/>
      <c r="G81" s="143"/>
      <c r="H81" s="132" t="s">
        <v>262</v>
      </c>
      <c r="I81" s="142"/>
      <c r="J81" s="133"/>
      <c r="K81" s="53" t="s">
        <v>243</v>
      </c>
      <c r="L81" s="134">
        <f>SUM(ریزمتره!O322)</f>
        <v>5901</v>
      </c>
      <c r="M81" s="135"/>
      <c r="N81" s="416">
        <v>250500</v>
      </c>
      <c r="O81" s="128"/>
      <c r="P81" s="418">
        <f t="shared" si="6"/>
        <v>1478200500</v>
      </c>
      <c r="Q81" s="419"/>
      <c r="R81" s="128"/>
      <c r="S81" s="128"/>
      <c r="T81" s="128"/>
      <c r="U81" s="129"/>
    </row>
    <row r="82" spans="1:21" ht="42" customHeight="1" x14ac:dyDescent="0.3">
      <c r="A82" s="52">
        <v>7</v>
      </c>
      <c r="B82" s="281" t="s">
        <v>304</v>
      </c>
      <c r="C82" s="282"/>
      <c r="D82" s="282"/>
      <c r="E82" s="282"/>
      <c r="F82" s="282"/>
      <c r="G82" s="283"/>
      <c r="H82" s="132" t="s">
        <v>360</v>
      </c>
      <c r="I82" s="142"/>
      <c r="J82" s="133"/>
      <c r="K82" s="53" t="s">
        <v>243</v>
      </c>
      <c r="L82" s="134">
        <f>SUM(ریزمتره!O324:P325)</f>
        <v>68.495000000000005</v>
      </c>
      <c r="M82" s="135"/>
      <c r="N82" s="416">
        <v>18904000</v>
      </c>
      <c r="O82" s="417"/>
      <c r="P82" s="418">
        <f t="shared" si="6"/>
        <v>1294829480</v>
      </c>
      <c r="Q82" s="419"/>
      <c r="R82" s="127"/>
      <c r="S82" s="128"/>
      <c r="T82" s="128"/>
      <c r="U82" s="129"/>
    </row>
    <row r="83" spans="1:21" ht="49.2" customHeight="1" x14ac:dyDescent="0.3">
      <c r="A83" s="52">
        <v>8</v>
      </c>
      <c r="B83" s="281" t="s">
        <v>72</v>
      </c>
      <c r="C83" s="282"/>
      <c r="D83" s="282"/>
      <c r="E83" s="282"/>
      <c r="F83" s="282"/>
      <c r="G83" s="283"/>
      <c r="H83" s="132" t="s">
        <v>263</v>
      </c>
      <c r="I83" s="142"/>
      <c r="J83" s="133"/>
      <c r="K83" s="53" t="s">
        <v>243</v>
      </c>
      <c r="L83" s="134">
        <f>SUM(ریزمتره!O328)</f>
        <v>40.179000000000002</v>
      </c>
      <c r="M83" s="135"/>
      <c r="N83" s="416">
        <v>14633000</v>
      </c>
      <c r="O83" s="417"/>
      <c r="P83" s="418">
        <f t="shared" si="6"/>
        <v>587939307</v>
      </c>
      <c r="Q83" s="419"/>
      <c r="R83" s="127"/>
      <c r="S83" s="128"/>
      <c r="T83" s="128"/>
      <c r="U83" s="129"/>
    </row>
    <row r="84" spans="1:21" ht="49.2" customHeight="1" x14ac:dyDescent="0.3">
      <c r="A84" s="52">
        <v>9</v>
      </c>
      <c r="B84" s="281" t="s">
        <v>332</v>
      </c>
      <c r="C84" s="282"/>
      <c r="D84" s="282"/>
      <c r="E84" s="282"/>
      <c r="F84" s="282"/>
      <c r="G84" s="283"/>
      <c r="H84" s="132" t="s">
        <v>361</v>
      </c>
      <c r="I84" s="142"/>
      <c r="J84" s="133"/>
      <c r="K84" s="53" t="s">
        <v>243</v>
      </c>
      <c r="L84" s="134">
        <f>SUM(ریزمتره!O297)</f>
        <v>191.27949999999998</v>
      </c>
      <c r="M84" s="135"/>
      <c r="N84" s="416">
        <v>281000</v>
      </c>
      <c r="O84" s="417"/>
      <c r="P84" s="418">
        <f t="shared" ref="P84" si="7">L84*N84</f>
        <v>53749539.499999993</v>
      </c>
      <c r="Q84" s="419"/>
      <c r="R84" s="127"/>
      <c r="S84" s="128"/>
      <c r="T84" s="128"/>
      <c r="U84" s="129"/>
    </row>
    <row r="85" spans="1:21" ht="49.2" customHeight="1" x14ac:dyDescent="0.3">
      <c r="A85" s="52">
        <v>10</v>
      </c>
      <c r="B85" s="281" t="s">
        <v>333</v>
      </c>
      <c r="C85" s="282"/>
      <c r="D85" s="282"/>
      <c r="E85" s="282"/>
      <c r="F85" s="282"/>
      <c r="G85" s="283"/>
      <c r="H85" s="132" t="s">
        <v>362</v>
      </c>
      <c r="I85" s="142"/>
      <c r="J85" s="133"/>
      <c r="K85" s="53" t="s">
        <v>243</v>
      </c>
      <c r="L85" s="134">
        <f>ریزمتره!O311</f>
        <v>429.78999999999996</v>
      </c>
      <c r="M85" s="135"/>
      <c r="N85" s="416">
        <v>538500</v>
      </c>
      <c r="O85" s="417"/>
      <c r="P85" s="418">
        <f t="shared" ref="P85" si="8">L85*N85</f>
        <v>231441914.99999997</v>
      </c>
      <c r="Q85" s="419"/>
      <c r="R85" s="127"/>
      <c r="S85" s="128"/>
      <c r="T85" s="128"/>
      <c r="U85" s="129"/>
    </row>
    <row r="86" spans="1:21" ht="49.2" customHeight="1" x14ac:dyDescent="0.3">
      <c r="A86" s="52"/>
      <c r="B86" s="281" t="s">
        <v>334</v>
      </c>
      <c r="C86" s="282"/>
      <c r="D86" s="282"/>
      <c r="E86" s="282"/>
      <c r="F86" s="282"/>
      <c r="G86" s="283"/>
      <c r="H86" s="132" t="s">
        <v>292</v>
      </c>
      <c r="I86" s="142"/>
      <c r="J86" s="133"/>
      <c r="K86" s="53" t="s">
        <v>243</v>
      </c>
      <c r="L86" s="134"/>
      <c r="M86" s="135"/>
      <c r="N86" s="416"/>
      <c r="O86" s="417"/>
      <c r="P86" s="418"/>
      <c r="Q86" s="419"/>
      <c r="R86" s="127"/>
      <c r="S86" s="128"/>
      <c r="T86" s="128"/>
      <c r="U86" s="129"/>
    </row>
    <row r="87" spans="1:21" ht="18.600000000000001" x14ac:dyDescent="0.3">
      <c r="A87" s="52">
        <v>10</v>
      </c>
      <c r="B87" s="127"/>
      <c r="C87" s="128"/>
      <c r="D87" s="128"/>
      <c r="E87" s="128"/>
      <c r="F87" s="128"/>
      <c r="G87" s="143"/>
      <c r="H87" s="132"/>
      <c r="I87" s="142"/>
      <c r="J87" s="133"/>
      <c r="K87" s="53"/>
      <c r="L87" s="127"/>
      <c r="M87" s="143"/>
      <c r="N87" s="127"/>
      <c r="O87" s="128"/>
      <c r="P87" s="414">
        <f>SUM(P77:Q85)</f>
        <v>11785893775.96875</v>
      </c>
      <c r="Q87" s="415"/>
      <c r="R87" s="128"/>
      <c r="S87" s="128"/>
      <c r="T87" s="128"/>
      <c r="U87" s="129"/>
    </row>
    <row r="88" spans="1:21" ht="19.2" thickBot="1" x14ac:dyDescent="0.35">
      <c r="A88" s="47"/>
      <c r="B88" s="47"/>
      <c r="C88" s="47"/>
      <c r="D88" s="47"/>
      <c r="E88" s="47"/>
      <c r="F88" s="47"/>
      <c r="G88" s="47"/>
      <c r="H88" s="47"/>
      <c r="I88" s="47"/>
      <c r="J88" s="47"/>
      <c r="K88" s="47"/>
      <c r="L88" s="47"/>
      <c r="M88" s="47"/>
      <c r="N88" s="47"/>
      <c r="O88" s="47"/>
      <c r="P88" s="47"/>
      <c r="Q88" s="54"/>
      <c r="R88" s="54"/>
      <c r="S88" s="54"/>
      <c r="T88" s="54"/>
      <c r="U88" s="54"/>
    </row>
    <row r="89" spans="1:21" x14ac:dyDescent="0.3">
      <c r="A89" s="250" t="s">
        <v>30</v>
      </c>
      <c r="B89" s="251"/>
      <c r="C89" s="251"/>
      <c r="D89" s="251"/>
      <c r="E89" s="251"/>
      <c r="F89" s="251"/>
      <c r="G89" s="432"/>
      <c r="H89" s="256" t="s">
        <v>31</v>
      </c>
      <c r="I89" s="257"/>
      <c r="J89" s="257"/>
      <c r="K89" s="257"/>
      <c r="L89" s="257"/>
      <c r="M89" s="257"/>
      <c r="N89" s="258"/>
      <c r="O89" s="256" t="s">
        <v>32</v>
      </c>
      <c r="P89" s="257"/>
      <c r="Q89" s="257"/>
      <c r="R89" s="257"/>
      <c r="S89" s="257"/>
      <c r="T89" s="257"/>
      <c r="U89" s="258"/>
    </row>
    <row r="90" spans="1:21" x14ac:dyDescent="0.3">
      <c r="A90" s="252"/>
      <c r="B90" s="253"/>
      <c r="C90" s="253"/>
      <c r="D90" s="253"/>
      <c r="E90" s="253"/>
      <c r="F90" s="253"/>
      <c r="G90" s="433"/>
      <c r="H90" s="259"/>
      <c r="I90" s="260"/>
      <c r="J90" s="260"/>
      <c r="K90" s="260"/>
      <c r="L90" s="260"/>
      <c r="M90" s="260"/>
      <c r="N90" s="261"/>
      <c r="O90" s="259"/>
      <c r="P90" s="260"/>
      <c r="Q90" s="260"/>
      <c r="R90" s="260"/>
      <c r="S90" s="260"/>
      <c r="T90" s="260"/>
      <c r="U90" s="261"/>
    </row>
    <row r="91" spans="1:21" ht="15" thickBot="1" x14ac:dyDescent="0.35">
      <c r="A91" s="254"/>
      <c r="B91" s="255"/>
      <c r="C91" s="255"/>
      <c r="D91" s="255"/>
      <c r="E91" s="255"/>
      <c r="F91" s="255"/>
      <c r="G91" s="434"/>
      <c r="H91" s="262"/>
      <c r="I91" s="263"/>
      <c r="J91" s="263"/>
      <c r="K91" s="263"/>
      <c r="L91" s="263"/>
      <c r="M91" s="263"/>
      <c r="N91" s="264"/>
      <c r="O91" s="262"/>
      <c r="P91" s="263"/>
      <c r="Q91" s="263"/>
      <c r="R91" s="263"/>
      <c r="S91" s="263"/>
      <c r="T91" s="263"/>
      <c r="U91" s="264"/>
    </row>
    <row r="92" spans="1:21" ht="19.2" thickBot="1" x14ac:dyDescent="0.65">
      <c r="A92" s="55"/>
      <c r="B92" s="55"/>
      <c r="C92" s="55"/>
      <c r="D92" s="55"/>
      <c r="E92" s="55"/>
      <c r="F92" s="55"/>
      <c r="G92" s="55"/>
      <c r="H92" s="55"/>
      <c r="I92" s="55"/>
      <c r="J92" s="55"/>
      <c r="K92" s="55"/>
      <c r="L92" s="55"/>
      <c r="M92" s="55"/>
      <c r="N92" s="55"/>
      <c r="O92" s="55"/>
      <c r="P92" s="55"/>
      <c r="Q92" s="55"/>
      <c r="R92" s="55"/>
      <c r="S92" s="55"/>
      <c r="T92" s="55"/>
      <c r="U92" s="55"/>
    </row>
    <row r="93" spans="1:21" ht="19.8" thickTop="1" thickBot="1" x14ac:dyDescent="0.35">
      <c r="A93" s="150" t="s">
        <v>237</v>
      </c>
      <c r="B93" s="151"/>
      <c r="C93" s="151"/>
      <c r="D93" s="151"/>
      <c r="E93" s="151"/>
      <c r="F93" s="151"/>
      <c r="G93" s="151"/>
      <c r="H93" s="151"/>
      <c r="I93" s="151"/>
      <c r="J93" s="151"/>
      <c r="K93" s="151"/>
      <c r="L93" s="151"/>
      <c r="M93" s="151"/>
      <c r="N93" s="151"/>
      <c r="O93" s="151"/>
      <c r="P93" s="151"/>
      <c r="Q93" s="151"/>
      <c r="R93" s="151"/>
      <c r="S93" s="151"/>
      <c r="T93" s="151"/>
      <c r="U93" s="152"/>
    </row>
    <row r="94" spans="1:21" ht="19.8" thickTop="1" thickBot="1" x14ac:dyDescent="0.35">
      <c r="A94" s="47"/>
      <c r="B94" s="47"/>
      <c r="C94" s="47"/>
      <c r="D94" s="47"/>
      <c r="E94" s="47"/>
      <c r="F94" s="47"/>
      <c r="G94" s="47"/>
      <c r="H94" s="47"/>
      <c r="I94" s="47"/>
      <c r="J94" s="47"/>
      <c r="K94" s="47"/>
      <c r="L94" s="47"/>
      <c r="M94" s="47"/>
      <c r="N94" s="47"/>
      <c r="O94" s="47"/>
      <c r="P94" s="47"/>
      <c r="Q94" s="47"/>
      <c r="R94" s="47"/>
      <c r="S94" s="47"/>
      <c r="T94" s="47"/>
      <c r="U94" s="47"/>
    </row>
    <row r="95" spans="1:21" ht="19.2" thickBot="1" x14ac:dyDescent="0.35">
      <c r="A95" s="422" t="s">
        <v>1</v>
      </c>
      <c r="B95" s="423"/>
      <c r="C95" s="423"/>
      <c r="D95" s="423"/>
      <c r="E95" s="423">
        <v>1404</v>
      </c>
      <c r="F95" s="423"/>
      <c r="G95" s="424" t="s">
        <v>265</v>
      </c>
      <c r="H95" s="424"/>
      <c r="I95" s="46"/>
      <c r="J95" s="424" t="s">
        <v>266</v>
      </c>
      <c r="K95" s="424"/>
      <c r="L95" s="424"/>
      <c r="M95" s="424"/>
      <c r="N95" s="424"/>
      <c r="O95" s="46"/>
      <c r="P95" s="46"/>
      <c r="Q95" s="46"/>
      <c r="R95" s="423" t="s">
        <v>6</v>
      </c>
      <c r="S95" s="423"/>
      <c r="T95" s="423"/>
      <c r="U95" s="425"/>
    </row>
    <row r="96" spans="1:21" ht="19.2" thickBot="1" x14ac:dyDescent="0.35">
      <c r="A96" s="48"/>
      <c r="B96" s="49"/>
      <c r="C96" s="49"/>
      <c r="D96" s="49"/>
      <c r="E96" s="49"/>
      <c r="F96" s="49"/>
      <c r="G96" s="49"/>
      <c r="H96" s="49"/>
      <c r="I96" s="49"/>
      <c r="J96" s="49"/>
      <c r="K96" s="49"/>
      <c r="L96" s="49"/>
      <c r="M96" s="48"/>
      <c r="N96" s="48"/>
      <c r="O96" s="48"/>
      <c r="P96" s="49"/>
      <c r="Q96" s="49"/>
      <c r="R96" s="49"/>
      <c r="S96" s="49"/>
      <c r="T96" s="49"/>
      <c r="U96" s="49"/>
    </row>
    <row r="97" spans="1:21" ht="19.2" thickTop="1" x14ac:dyDescent="0.3">
      <c r="A97" s="50" t="s">
        <v>7</v>
      </c>
      <c r="B97" s="305" t="s">
        <v>238</v>
      </c>
      <c r="C97" s="165"/>
      <c r="D97" s="165"/>
      <c r="E97" s="165"/>
      <c r="F97" s="165"/>
      <c r="G97" s="166"/>
      <c r="H97" s="426" t="s">
        <v>4</v>
      </c>
      <c r="I97" s="427"/>
      <c r="J97" s="428"/>
      <c r="K97" s="51" t="s">
        <v>5</v>
      </c>
      <c r="L97" s="429" t="s">
        <v>239</v>
      </c>
      <c r="M97" s="430"/>
      <c r="N97" s="429" t="s">
        <v>240</v>
      </c>
      <c r="O97" s="430"/>
      <c r="P97" s="429" t="s">
        <v>241</v>
      </c>
      <c r="Q97" s="431"/>
      <c r="R97" s="175" t="s">
        <v>14</v>
      </c>
      <c r="S97" s="176"/>
      <c r="T97" s="176"/>
      <c r="U97" s="177"/>
    </row>
    <row r="98" spans="1:21" ht="71.400000000000006" customHeight="1" x14ac:dyDescent="0.3">
      <c r="A98" s="52">
        <v>1</v>
      </c>
      <c r="B98" s="193" t="s">
        <v>378</v>
      </c>
      <c r="C98" s="190"/>
      <c r="D98" s="190"/>
      <c r="E98" s="190"/>
      <c r="F98" s="190"/>
      <c r="G98" s="291"/>
      <c r="H98" s="132" t="s">
        <v>320</v>
      </c>
      <c r="I98" s="142"/>
      <c r="J98" s="133"/>
      <c r="K98" s="53" t="s">
        <v>245</v>
      </c>
      <c r="L98" s="134">
        <f>SUM(ریزمتره!O355)</f>
        <v>349.89</v>
      </c>
      <c r="M98" s="135"/>
      <c r="N98" s="416">
        <v>7830000</v>
      </c>
      <c r="O98" s="128"/>
      <c r="P98" s="418">
        <f>L98*N98</f>
        <v>2739638700</v>
      </c>
      <c r="Q98" s="419"/>
      <c r="R98" s="128"/>
      <c r="S98" s="128"/>
      <c r="T98" s="128"/>
      <c r="U98" s="129"/>
    </row>
    <row r="99" spans="1:21" ht="60" customHeight="1" x14ac:dyDescent="0.3">
      <c r="A99" s="52">
        <v>2</v>
      </c>
      <c r="B99" s="127"/>
      <c r="C99" s="128"/>
      <c r="D99" s="128"/>
      <c r="E99" s="128"/>
      <c r="F99" s="128"/>
      <c r="G99" s="143"/>
      <c r="H99" s="132"/>
      <c r="I99" s="142"/>
      <c r="J99" s="133"/>
      <c r="K99" s="53"/>
      <c r="L99" s="134"/>
      <c r="M99" s="135"/>
      <c r="N99" s="127"/>
      <c r="O99" s="128"/>
      <c r="P99" s="414">
        <f>SUM(P98)</f>
        <v>2739638700</v>
      </c>
      <c r="Q99" s="415"/>
      <c r="R99" s="128"/>
      <c r="S99" s="128"/>
      <c r="T99" s="128"/>
      <c r="U99" s="129"/>
    </row>
    <row r="100" spans="1:21" ht="18.600000000000001" x14ac:dyDescent="0.6">
      <c r="A100" s="55"/>
      <c r="B100" s="55"/>
      <c r="C100" s="55"/>
      <c r="D100" s="55"/>
      <c r="E100" s="55"/>
      <c r="F100" s="55"/>
      <c r="G100" s="55"/>
      <c r="H100" s="55"/>
      <c r="I100" s="55"/>
      <c r="J100" s="55"/>
      <c r="K100" s="55"/>
      <c r="L100" s="55"/>
      <c r="M100" s="55"/>
      <c r="N100" s="55"/>
      <c r="O100" s="55"/>
      <c r="P100" s="55"/>
      <c r="Q100" s="55"/>
      <c r="R100" s="55"/>
      <c r="S100" s="55"/>
      <c r="T100" s="55"/>
      <c r="U100" s="55"/>
    </row>
    <row r="101" spans="1:21" ht="19.2" thickBot="1" x14ac:dyDescent="0.65">
      <c r="A101" s="55"/>
      <c r="B101" s="55"/>
      <c r="C101" s="55"/>
      <c r="D101" s="55"/>
      <c r="E101" s="55"/>
      <c r="F101" s="55"/>
      <c r="G101" s="55"/>
      <c r="H101" s="55"/>
      <c r="I101" s="55"/>
      <c r="J101" s="55"/>
      <c r="K101" s="55"/>
      <c r="L101" s="55"/>
      <c r="M101" s="55"/>
      <c r="N101" s="55"/>
      <c r="O101" s="55"/>
      <c r="P101" s="55"/>
      <c r="Q101" s="55"/>
      <c r="R101" s="55"/>
      <c r="S101" s="55"/>
      <c r="T101" s="55"/>
      <c r="U101" s="55"/>
    </row>
    <row r="102" spans="1:21" ht="19.8" thickTop="1" thickBot="1" x14ac:dyDescent="0.35">
      <c r="A102" s="150" t="s">
        <v>237</v>
      </c>
      <c r="B102" s="151"/>
      <c r="C102" s="151"/>
      <c r="D102" s="151"/>
      <c r="E102" s="151"/>
      <c r="F102" s="151"/>
      <c r="G102" s="151"/>
      <c r="H102" s="151"/>
      <c r="I102" s="151"/>
      <c r="J102" s="151"/>
      <c r="K102" s="151"/>
      <c r="L102" s="151"/>
      <c r="M102" s="151"/>
      <c r="N102" s="151"/>
      <c r="O102" s="151"/>
      <c r="P102" s="151"/>
      <c r="Q102" s="151"/>
      <c r="R102" s="151"/>
      <c r="S102" s="151"/>
      <c r="T102" s="151"/>
      <c r="U102" s="152"/>
    </row>
    <row r="103" spans="1:21" ht="19.8" thickTop="1" thickBot="1" x14ac:dyDescent="0.35">
      <c r="A103" s="47"/>
      <c r="B103" s="47"/>
      <c r="C103" s="47"/>
      <c r="D103" s="47"/>
      <c r="E103" s="47"/>
      <c r="F103" s="47"/>
      <c r="G103" s="47"/>
      <c r="H103" s="47"/>
      <c r="I103" s="47"/>
      <c r="J103" s="47"/>
      <c r="K103" s="47"/>
      <c r="L103" s="47"/>
      <c r="M103" s="47"/>
      <c r="N103" s="47"/>
      <c r="O103" s="47"/>
      <c r="P103" s="47"/>
      <c r="Q103" s="47"/>
      <c r="R103" s="47"/>
      <c r="S103" s="47"/>
      <c r="T103" s="47"/>
      <c r="U103" s="47"/>
    </row>
    <row r="104" spans="1:21" ht="19.2" thickBot="1" x14ac:dyDescent="0.35">
      <c r="A104" s="422" t="s">
        <v>1</v>
      </c>
      <c r="B104" s="423"/>
      <c r="C104" s="423"/>
      <c r="D104" s="423"/>
      <c r="E104" s="423">
        <v>1404</v>
      </c>
      <c r="F104" s="423"/>
      <c r="G104" s="424" t="s">
        <v>73</v>
      </c>
      <c r="H104" s="424"/>
      <c r="I104" s="46"/>
      <c r="J104" s="424" t="s">
        <v>74</v>
      </c>
      <c r="K104" s="424"/>
      <c r="L104" s="424"/>
      <c r="M104" s="424"/>
      <c r="N104" s="424"/>
      <c r="O104" s="46"/>
      <c r="P104" s="46"/>
      <c r="Q104" s="46"/>
      <c r="R104" s="423" t="s">
        <v>6</v>
      </c>
      <c r="S104" s="423"/>
      <c r="T104" s="423"/>
      <c r="U104" s="425"/>
    </row>
    <row r="105" spans="1:21" ht="19.2" thickBot="1" x14ac:dyDescent="0.35">
      <c r="A105" s="48"/>
      <c r="B105" s="49"/>
      <c r="C105" s="49"/>
      <c r="D105" s="49"/>
      <c r="E105" s="49"/>
      <c r="F105" s="49"/>
      <c r="G105" s="49"/>
      <c r="H105" s="49"/>
      <c r="I105" s="49"/>
      <c r="J105" s="49"/>
      <c r="K105" s="49"/>
      <c r="L105" s="49"/>
      <c r="M105" s="48"/>
      <c r="N105" s="48"/>
      <c r="O105" s="48"/>
      <c r="P105" s="49"/>
      <c r="Q105" s="49"/>
      <c r="R105" s="49"/>
      <c r="S105" s="49"/>
      <c r="T105" s="49"/>
      <c r="U105" s="49"/>
    </row>
    <row r="106" spans="1:21" ht="19.2" thickTop="1" x14ac:dyDescent="0.3">
      <c r="A106" s="50" t="s">
        <v>7</v>
      </c>
      <c r="B106" s="305" t="s">
        <v>238</v>
      </c>
      <c r="C106" s="165"/>
      <c r="D106" s="165"/>
      <c r="E106" s="165"/>
      <c r="F106" s="165"/>
      <c r="G106" s="166"/>
      <c r="H106" s="426" t="s">
        <v>4</v>
      </c>
      <c r="I106" s="427"/>
      <c r="J106" s="428"/>
      <c r="K106" s="51" t="s">
        <v>5</v>
      </c>
      <c r="L106" s="429" t="s">
        <v>239</v>
      </c>
      <c r="M106" s="430"/>
      <c r="N106" s="429" t="s">
        <v>240</v>
      </c>
      <c r="O106" s="430"/>
      <c r="P106" s="429" t="s">
        <v>241</v>
      </c>
      <c r="Q106" s="431"/>
      <c r="R106" s="175" t="s">
        <v>14</v>
      </c>
      <c r="S106" s="176"/>
      <c r="T106" s="176"/>
      <c r="U106" s="177"/>
    </row>
    <row r="107" spans="1:21" ht="54.6" customHeight="1" x14ac:dyDescent="0.3">
      <c r="A107" s="52">
        <v>1</v>
      </c>
      <c r="B107" s="193" t="s">
        <v>297</v>
      </c>
      <c r="C107" s="190"/>
      <c r="D107" s="190"/>
      <c r="E107" s="190"/>
      <c r="F107" s="190"/>
      <c r="G107" s="291"/>
      <c r="H107" s="132" t="s">
        <v>379</v>
      </c>
      <c r="I107" s="142"/>
      <c r="J107" s="133"/>
      <c r="K107" s="53" t="s">
        <v>243</v>
      </c>
      <c r="L107" s="134">
        <f>SUM(ریزمتره!O365:P366)</f>
        <v>346.5</v>
      </c>
      <c r="M107" s="135"/>
      <c r="N107" s="416">
        <v>24667000</v>
      </c>
      <c r="O107" s="128"/>
      <c r="P107" s="418">
        <f>L107*N107</f>
        <v>8547115500</v>
      </c>
      <c r="Q107" s="419"/>
      <c r="R107" s="128"/>
      <c r="S107" s="128"/>
      <c r="T107" s="128"/>
      <c r="U107" s="129"/>
    </row>
    <row r="108" spans="1:21" ht="48.6" customHeight="1" x14ac:dyDescent="0.3">
      <c r="A108" s="52">
        <v>2</v>
      </c>
      <c r="B108" s="193" t="s">
        <v>210</v>
      </c>
      <c r="C108" s="190"/>
      <c r="D108" s="190"/>
      <c r="E108" s="190"/>
      <c r="F108" s="190"/>
      <c r="G108" s="291"/>
      <c r="H108" s="132" t="s">
        <v>380</v>
      </c>
      <c r="I108" s="142"/>
      <c r="J108" s="133"/>
      <c r="K108" s="53" t="s">
        <v>245</v>
      </c>
      <c r="L108" s="134">
        <f>SUM(ریزمتره!O369:P370)</f>
        <v>917.55</v>
      </c>
      <c r="M108" s="135"/>
      <c r="N108" s="420">
        <v>8742000</v>
      </c>
      <c r="O108" s="421"/>
      <c r="P108" s="418">
        <f t="shared" ref="P108:P110" si="9">L108*N108</f>
        <v>8021222100</v>
      </c>
      <c r="Q108" s="419"/>
      <c r="R108" s="127"/>
      <c r="S108" s="128"/>
      <c r="T108" s="128"/>
      <c r="U108" s="129"/>
    </row>
    <row r="109" spans="1:21" ht="48" customHeight="1" x14ac:dyDescent="0.3">
      <c r="A109" s="52">
        <v>3</v>
      </c>
      <c r="B109" s="193" t="s">
        <v>382</v>
      </c>
      <c r="C109" s="194"/>
      <c r="D109" s="194"/>
      <c r="E109" s="194"/>
      <c r="F109" s="194"/>
      <c r="G109" s="195"/>
      <c r="H109" s="132" t="s">
        <v>384</v>
      </c>
      <c r="I109" s="142"/>
      <c r="J109" s="133"/>
      <c r="K109" s="53" t="s">
        <v>245</v>
      </c>
      <c r="L109" s="134">
        <f>SUM(ریزمتره!O373:P377)</f>
        <v>355.0668</v>
      </c>
      <c r="M109" s="135"/>
      <c r="N109" s="416">
        <v>5723000</v>
      </c>
      <c r="O109" s="417"/>
      <c r="P109" s="418">
        <f t="shared" si="9"/>
        <v>2032047296.4000001</v>
      </c>
      <c r="Q109" s="419"/>
      <c r="R109" s="127"/>
      <c r="S109" s="128"/>
      <c r="T109" s="128"/>
      <c r="U109" s="129"/>
    </row>
    <row r="110" spans="1:21" ht="48" customHeight="1" x14ac:dyDescent="0.3">
      <c r="A110" s="52">
        <v>4</v>
      </c>
      <c r="B110" s="193" t="s">
        <v>298</v>
      </c>
      <c r="C110" s="194"/>
      <c r="D110" s="194"/>
      <c r="E110" s="194"/>
      <c r="F110" s="194"/>
      <c r="G110" s="195"/>
      <c r="H110" s="132" t="s">
        <v>381</v>
      </c>
      <c r="I110" s="142"/>
      <c r="J110" s="133"/>
      <c r="K110" s="53" t="s">
        <v>245</v>
      </c>
      <c r="L110" s="134">
        <f>SUM(ریزمتره!O380)</f>
        <v>917.55</v>
      </c>
      <c r="M110" s="135"/>
      <c r="N110" s="416">
        <v>1231000</v>
      </c>
      <c r="O110" s="417"/>
      <c r="P110" s="418">
        <f t="shared" si="9"/>
        <v>1129504050</v>
      </c>
      <c r="Q110" s="419"/>
      <c r="R110" s="127"/>
      <c r="S110" s="128"/>
      <c r="T110" s="128"/>
      <c r="U110" s="129"/>
    </row>
    <row r="111" spans="1:21" ht="48" customHeight="1" x14ac:dyDescent="0.3">
      <c r="A111" s="52">
        <v>5</v>
      </c>
      <c r="B111" s="193" t="s">
        <v>383</v>
      </c>
      <c r="C111" s="194"/>
      <c r="D111" s="194"/>
      <c r="E111" s="194"/>
      <c r="F111" s="194"/>
      <c r="G111" s="195"/>
      <c r="H111" s="132" t="s">
        <v>385</v>
      </c>
      <c r="I111" s="142"/>
      <c r="J111" s="133"/>
      <c r="K111" s="53" t="s">
        <v>245</v>
      </c>
      <c r="L111" s="134">
        <f>SUM(ریزمتره!O383:P384)</f>
        <v>227.51999999999998</v>
      </c>
      <c r="M111" s="135"/>
      <c r="N111" s="416">
        <v>3100000</v>
      </c>
      <c r="O111" s="417"/>
      <c r="P111" s="418">
        <f t="shared" ref="P111" si="10">L111*N111</f>
        <v>705312000</v>
      </c>
      <c r="Q111" s="419"/>
      <c r="R111" s="127"/>
      <c r="S111" s="128"/>
      <c r="T111" s="128"/>
      <c r="U111" s="129"/>
    </row>
    <row r="112" spans="1:21" ht="38.4" customHeight="1" x14ac:dyDescent="0.3">
      <c r="A112" s="52">
        <v>6</v>
      </c>
      <c r="B112" s="193"/>
      <c r="C112" s="194"/>
      <c r="D112" s="194"/>
      <c r="E112" s="194"/>
      <c r="F112" s="194"/>
      <c r="G112" s="195"/>
      <c r="H112" s="132"/>
      <c r="I112" s="142"/>
      <c r="J112" s="133"/>
      <c r="K112" s="53"/>
      <c r="L112" s="134"/>
      <c r="M112" s="135"/>
      <c r="N112" s="127"/>
      <c r="O112" s="128"/>
      <c r="P112" s="414">
        <f>SUM(P107:Q111)</f>
        <v>20435200946.400002</v>
      </c>
      <c r="Q112" s="415"/>
      <c r="R112" s="128"/>
      <c r="S112" s="128"/>
      <c r="T112" s="128"/>
      <c r="U112" s="129"/>
    </row>
    <row r="113" spans="1:21" ht="12" customHeight="1" thickBot="1" x14ac:dyDescent="0.65">
      <c r="A113" s="55"/>
      <c r="B113" s="55"/>
      <c r="C113" s="55"/>
      <c r="D113" s="55"/>
      <c r="E113" s="55"/>
      <c r="F113" s="55"/>
      <c r="G113" s="55"/>
      <c r="H113" s="55"/>
      <c r="I113" s="55"/>
      <c r="J113" s="55"/>
      <c r="K113" s="55"/>
      <c r="L113" s="55"/>
      <c r="M113" s="55"/>
      <c r="N113" s="55"/>
      <c r="O113" s="55"/>
      <c r="P113" s="55"/>
      <c r="Q113" s="55"/>
      <c r="R113" s="55"/>
      <c r="S113" s="55"/>
      <c r="T113" s="55"/>
      <c r="U113" s="55"/>
    </row>
    <row r="114" spans="1:21" ht="19.2" thickBot="1" x14ac:dyDescent="0.35">
      <c r="A114" s="422" t="s">
        <v>1</v>
      </c>
      <c r="B114" s="423"/>
      <c r="C114" s="423"/>
      <c r="D114" s="423"/>
      <c r="E114" s="423">
        <v>1404</v>
      </c>
      <c r="F114" s="423"/>
      <c r="G114" s="424" t="s">
        <v>83</v>
      </c>
      <c r="H114" s="424"/>
      <c r="I114" s="46"/>
      <c r="J114" s="424" t="s">
        <v>84</v>
      </c>
      <c r="K114" s="424"/>
      <c r="L114" s="424"/>
      <c r="M114" s="424"/>
      <c r="N114" s="424"/>
      <c r="O114" s="46"/>
      <c r="P114" s="46"/>
      <c r="Q114" s="46"/>
      <c r="R114" s="423" t="s">
        <v>6</v>
      </c>
      <c r="S114" s="423"/>
      <c r="T114" s="423"/>
      <c r="U114" s="425"/>
    </row>
    <row r="115" spans="1:21" ht="19.2" thickBot="1" x14ac:dyDescent="0.35">
      <c r="A115" s="48"/>
      <c r="B115" s="49"/>
      <c r="C115" s="49"/>
      <c r="D115" s="49"/>
      <c r="E115" s="49"/>
      <c r="F115" s="49"/>
      <c r="G115" s="49"/>
      <c r="H115" s="49"/>
      <c r="I115" s="49"/>
      <c r="J115" s="49"/>
      <c r="K115" s="49"/>
      <c r="L115" s="49"/>
      <c r="M115" s="48"/>
      <c r="N115" s="48"/>
      <c r="O115" s="48"/>
      <c r="P115" s="49"/>
      <c r="Q115" s="49"/>
      <c r="R115" s="49"/>
      <c r="S115" s="49"/>
      <c r="T115" s="49"/>
      <c r="U115" s="49"/>
    </row>
    <row r="116" spans="1:21" ht="19.2" thickTop="1" x14ac:dyDescent="0.3">
      <c r="A116" s="50" t="s">
        <v>7</v>
      </c>
      <c r="B116" s="305" t="s">
        <v>238</v>
      </c>
      <c r="C116" s="165"/>
      <c r="D116" s="165"/>
      <c r="E116" s="165"/>
      <c r="F116" s="165"/>
      <c r="G116" s="166"/>
      <c r="H116" s="426" t="s">
        <v>4</v>
      </c>
      <c r="I116" s="427"/>
      <c r="J116" s="428"/>
      <c r="K116" s="51" t="s">
        <v>5</v>
      </c>
      <c r="L116" s="429" t="s">
        <v>239</v>
      </c>
      <c r="M116" s="430"/>
      <c r="N116" s="429" t="s">
        <v>240</v>
      </c>
      <c r="O116" s="430"/>
      <c r="P116" s="429" t="s">
        <v>241</v>
      </c>
      <c r="Q116" s="431"/>
      <c r="R116" s="175" t="s">
        <v>14</v>
      </c>
      <c r="S116" s="176"/>
      <c r="T116" s="176"/>
      <c r="U116" s="177"/>
    </row>
    <row r="117" spans="1:21" ht="46.8" customHeight="1" x14ac:dyDescent="0.3">
      <c r="A117" s="52">
        <v>1</v>
      </c>
      <c r="B117" s="193" t="s">
        <v>180</v>
      </c>
      <c r="C117" s="190"/>
      <c r="D117" s="190"/>
      <c r="E117" s="190"/>
      <c r="F117" s="190"/>
      <c r="G117" s="291"/>
      <c r="H117" s="144">
        <v>130203</v>
      </c>
      <c r="I117" s="142"/>
      <c r="J117" s="133"/>
      <c r="K117" s="53" t="s">
        <v>245</v>
      </c>
      <c r="L117" s="134">
        <f>SUM(ریزمتره!O427:P432)</f>
        <v>764.25</v>
      </c>
      <c r="M117" s="135"/>
      <c r="N117" s="416">
        <v>2756000</v>
      </c>
      <c r="O117" s="128"/>
      <c r="P117" s="418">
        <f>L117*N117</f>
        <v>2106273000</v>
      </c>
      <c r="Q117" s="419"/>
      <c r="R117" s="128"/>
      <c r="S117" s="128"/>
      <c r="T117" s="128"/>
      <c r="U117" s="129"/>
    </row>
    <row r="118" spans="1:21" ht="45.6" customHeight="1" x14ac:dyDescent="0.3">
      <c r="A118" s="52">
        <v>2</v>
      </c>
      <c r="B118" s="281"/>
      <c r="C118" s="282"/>
      <c r="D118" s="282"/>
      <c r="E118" s="282"/>
      <c r="F118" s="282"/>
      <c r="G118" s="283"/>
      <c r="H118" s="132"/>
      <c r="I118" s="142"/>
      <c r="J118" s="133"/>
      <c r="K118" s="53"/>
      <c r="L118" s="134"/>
      <c r="M118" s="135"/>
      <c r="N118" s="420"/>
      <c r="O118" s="421"/>
      <c r="P118" s="414">
        <f>P117</f>
        <v>2106273000</v>
      </c>
      <c r="Q118" s="415"/>
      <c r="R118" s="128"/>
      <c r="S118" s="128"/>
      <c r="T118" s="128"/>
      <c r="U118" s="129"/>
    </row>
    <row r="119" spans="1:21" ht="19.2" thickBot="1" x14ac:dyDescent="0.35">
      <c r="A119" s="47"/>
      <c r="B119" s="47"/>
      <c r="C119" s="47"/>
      <c r="D119" s="47"/>
      <c r="E119" s="47"/>
      <c r="F119" s="47"/>
      <c r="G119" s="47"/>
      <c r="H119" s="47"/>
      <c r="I119" s="47"/>
      <c r="J119" s="47"/>
      <c r="K119" s="47"/>
      <c r="L119" s="47"/>
      <c r="M119" s="47"/>
      <c r="N119" s="47"/>
      <c r="O119" s="47"/>
      <c r="P119" s="47"/>
      <c r="Q119" s="54"/>
      <c r="R119" s="54"/>
      <c r="S119" s="54"/>
      <c r="T119" s="54"/>
      <c r="U119" s="54"/>
    </row>
    <row r="120" spans="1:21" ht="19.8" thickTop="1" thickBot="1" x14ac:dyDescent="0.35">
      <c r="A120" s="150" t="s">
        <v>237</v>
      </c>
      <c r="B120" s="151"/>
      <c r="C120" s="151"/>
      <c r="D120" s="151"/>
      <c r="E120" s="151"/>
      <c r="F120" s="151"/>
      <c r="G120" s="151"/>
      <c r="H120" s="151"/>
      <c r="I120" s="151"/>
      <c r="J120" s="151"/>
      <c r="K120" s="151"/>
      <c r="L120" s="151"/>
      <c r="M120" s="151"/>
      <c r="N120" s="151"/>
      <c r="O120" s="151"/>
      <c r="P120" s="151"/>
      <c r="Q120" s="151"/>
      <c r="R120" s="151"/>
      <c r="S120" s="151"/>
      <c r="T120" s="151"/>
      <c r="U120" s="152"/>
    </row>
    <row r="121" spans="1:21" ht="19.8" thickTop="1" thickBot="1" x14ac:dyDescent="0.35">
      <c r="A121" s="47"/>
      <c r="B121" s="47"/>
      <c r="C121" s="47"/>
      <c r="D121" s="47"/>
      <c r="E121" s="47"/>
      <c r="F121" s="47"/>
      <c r="G121" s="47"/>
      <c r="H121" s="47"/>
      <c r="I121" s="47"/>
      <c r="J121" s="47"/>
      <c r="K121" s="47"/>
      <c r="L121" s="47"/>
      <c r="M121" s="47"/>
      <c r="N121" s="47"/>
      <c r="O121" s="47"/>
      <c r="P121" s="47"/>
      <c r="Q121" s="47"/>
      <c r="R121" s="47"/>
      <c r="S121" s="47"/>
      <c r="T121" s="47"/>
      <c r="U121" s="47"/>
    </row>
    <row r="122" spans="1:21" ht="19.2" thickBot="1" x14ac:dyDescent="0.35">
      <c r="A122" s="422" t="s">
        <v>1</v>
      </c>
      <c r="B122" s="423"/>
      <c r="C122" s="423"/>
      <c r="D122" s="423"/>
      <c r="E122" s="423">
        <v>1404</v>
      </c>
      <c r="F122" s="423"/>
      <c r="G122" s="424" t="s">
        <v>296</v>
      </c>
      <c r="H122" s="424"/>
      <c r="I122" s="46"/>
      <c r="J122" s="424" t="s">
        <v>295</v>
      </c>
      <c r="K122" s="424"/>
      <c r="L122" s="424"/>
      <c r="M122" s="424"/>
      <c r="N122" s="424"/>
      <c r="O122" s="46"/>
      <c r="P122" s="46"/>
      <c r="Q122" s="46"/>
      <c r="R122" s="423" t="s">
        <v>6</v>
      </c>
      <c r="S122" s="423"/>
      <c r="T122" s="423"/>
      <c r="U122" s="425"/>
    </row>
    <row r="123" spans="1:21" ht="19.2" thickBot="1" x14ac:dyDescent="0.35">
      <c r="A123" s="48"/>
      <c r="B123" s="49"/>
      <c r="C123" s="49"/>
      <c r="D123" s="49"/>
      <c r="E123" s="49"/>
      <c r="F123" s="49"/>
      <c r="G123" s="49"/>
      <c r="H123" s="49"/>
      <c r="I123" s="49"/>
      <c r="J123" s="49"/>
      <c r="K123" s="49"/>
      <c r="L123" s="49"/>
      <c r="M123" s="48"/>
      <c r="N123" s="48"/>
      <c r="O123" s="48"/>
      <c r="P123" s="49"/>
      <c r="Q123" s="49"/>
      <c r="R123" s="49"/>
      <c r="S123" s="49"/>
      <c r="T123" s="49"/>
      <c r="U123" s="49"/>
    </row>
    <row r="124" spans="1:21" ht="25.8" customHeight="1" thickTop="1" x14ac:dyDescent="0.3">
      <c r="A124" s="50" t="s">
        <v>7</v>
      </c>
      <c r="B124" s="305" t="s">
        <v>238</v>
      </c>
      <c r="C124" s="165"/>
      <c r="D124" s="165"/>
      <c r="E124" s="165"/>
      <c r="F124" s="165"/>
      <c r="G124" s="166"/>
      <c r="H124" s="426" t="s">
        <v>4</v>
      </c>
      <c r="I124" s="427"/>
      <c r="J124" s="428"/>
      <c r="K124" s="51" t="s">
        <v>5</v>
      </c>
      <c r="L124" s="429" t="s">
        <v>239</v>
      </c>
      <c r="M124" s="430"/>
      <c r="N124" s="429" t="s">
        <v>240</v>
      </c>
      <c r="O124" s="430"/>
      <c r="P124" s="429" t="s">
        <v>241</v>
      </c>
      <c r="Q124" s="431"/>
      <c r="R124" s="175" t="s">
        <v>14</v>
      </c>
      <c r="S124" s="176"/>
      <c r="T124" s="176"/>
      <c r="U124" s="177"/>
    </row>
    <row r="125" spans="1:21" ht="56.4" customHeight="1" x14ac:dyDescent="0.3">
      <c r="A125" s="52">
        <v>1</v>
      </c>
      <c r="B125" s="196" t="s">
        <v>301</v>
      </c>
      <c r="C125" s="137"/>
      <c r="D125" s="137"/>
      <c r="E125" s="137"/>
      <c r="F125" s="137"/>
      <c r="G125" s="138"/>
      <c r="H125" s="132" t="s">
        <v>300</v>
      </c>
      <c r="I125" s="142"/>
      <c r="J125" s="133"/>
      <c r="K125" s="53" t="s">
        <v>245</v>
      </c>
      <c r="L125" s="134">
        <f>SUM(ریزمتره!O441:P443)</f>
        <v>2796.0010000000002</v>
      </c>
      <c r="M125" s="135"/>
      <c r="N125" s="416">
        <v>1299000</v>
      </c>
      <c r="O125" s="128"/>
      <c r="P125" s="418">
        <f>L125*N125</f>
        <v>3632005299.0000005</v>
      </c>
      <c r="Q125" s="419"/>
      <c r="R125" s="128"/>
      <c r="S125" s="128"/>
      <c r="T125" s="128"/>
      <c r="U125" s="129"/>
    </row>
    <row r="126" spans="1:21" ht="54.6" customHeight="1" x14ac:dyDescent="0.3">
      <c r="A126" s="52">
        <v>2</v>
      </c>
      <c r="B126" s="196" t="s">
        <v>327</v>
      </c>
      <c r="C126" s="137"/>
      <c r="D126" s="137"/>
      <c r="E126" s="137"/>
      <c r="F126" s="137"/>
      <c r="G126" s="138"/>
      <c r="H126" s="132" t="s">
        <v>299</v>
      </c>
      <c r="I126" s="142"/>
      <c r="J126" s="133"/>
      <c r="K126" s="53" t="s">
        <v>245</v>
      </c>
      <c r="L126" s="134">
        <f>SUM(ریزمتره!O446)</f>
        <v>2258.15</v>
      </c>
      <c r="M126" s="135"/>
      <c r="N126" s="420">
        <v>103000</v>
      </c>
      <c r="O126" s="421"/>
      <c r="P126" s="418">
        <f t="shared" ref="P126" si="11">L126*N126</f>
        <v>232589450</v>
      </c>
      <c r="Q126" s="419"/>
      <c r="R126" s="127"/>
      <c r="S126" s="128"/>
      <c r="T126" s="128"/>
      <c r="U126" s="129"/>
    </row>
    <row r="127" spans="1:21" ht="39.6" customHeight="1" x14ac:dyDescent="0.3">
      <c r="A127" s="52">
        <v>3</v>
      </c>
      <c r="B127" s="127"/>
      <c r="C127" s="128"/>
      <c r="D127" s="128"/>
      <c r="E127" s="128"/>
      <c r="F127" s="128"/>
      <c r="G127" s="143"/>
      <c r="H127" s="132"/>
      <c r="I127" s="142"/>
      <c r="J127" s="133"/>
      <c r="K127" s="53"/>
      <c r="L127" s="134"/>
      <c r="M127" s="135"/>
      <c r="N127" s="127"/>
      <c r="O127" s="128"/>
      <c r="P127" s="414">
        <f>SUM(P125:Q126)</f>
        <v>3864594749.0000005</v>
      </c>
      <c r="Q127" s="415"/>
      <c r="R127" s="128"/>
      <c r="S127" s="128"/>
      <c r="T127" s="128"/>
      <c r="U127" s="129"/>
    </row>
    <row r="128" spans="1:21" ht="18.600000000000001" x14ac:dyDescent="0.3">
      <c r="A128" s="60"/>
      <c r="B128" s="60"/>
      <c r="C128" s="60"/>
      <c r="D128" s="60"/>
      <c r="E128" s="60"/>
      <c r="F128" s="60"/>
      <c r="G128" s="60"/>
      <c r="H128" s="61"/>
      <c r="I128" s="61"/>
      <c r="J128" s="61"/>
      <c r="K128" s="61"/>
      <c r="L128" s="61"/>
      <c r="M128" s="61"/>
      <c r="N128" s="61"/>
      <c r="O128" s="61"/>
      <c r="P128" s="61"/>
      <c r="Q128" s="61"/>
      <c r="R128" s="61"/>
      <c r="S128" s="61"/>
      <c r="T128" s="61"/>
      <c r="U128" s="61"/>
    </row>
    <row r="129" spans="1:21" ht="18.600000000000001" x14ac:dyDescent="0.3">
      <c r="A129" s="60"/>
      <c r="B129" s="60"/>
      <c r="C129" s="60"/>
      <c r="D129" s="60"/>
      <c r="E129" s="60"/>
      <c r="F129" s="60"/>
      <c r="G129" s="60"/>
      <c r="H129" s="61"/>
      <c r="I129" s="61"/>
      <c r="J129" s="61"/>
      <c r="K129" s="61"/>
      <c r="L129" s="61"/>
      <c r="M129" s="61"/>
      <c r="N129" s="61"/>
      <c r="O129" s="61"/>
      <c r="P129" s="61"/>
      <c r="Q129" s="61"/>
      <c r="R129" s="61"/>
      <c r="S129" s="61"/>
      <c r="T129" s="61"/>
      <c r="U129" s="61"/>
    </row>
    <row r="130" spans="1:21" ht="19.2" thickBot="1" x14ac:dyDescent="0.65">
      <c r="A130" s="55"/>
      <c r="B130" s="55"/>
      <c r="C130" s="55"/>
      <c r="D130" s="55"/>
      <c r="E130" s="55"/>
      <c r="F130" s="55"/>
      <c r="G130" s="55"/>
      <c r="H130" s="55"/>
      <c r="I130" s="55"/>
      <c r="J130" s="55"/>
      <c r="K130" s="55"/>
      <c r="L130" s="55"/>
      <c r="M130" s="55"/>
      <c r="N130" s="55"/>
      <c r="O130" s="55"/>
      <c r="P130" s="55"/>
      <c r="Q130" s="55"/>
      <c r="R130" s="55"/>
      <c r="S130" s="55"/>
      <c r="T130" s="55"/>
      <c r="U130" s="55"/>
    </row>
    <row r="131" spans="1:21" ht="19.2" thickBot="1" x14ac:dyDescent="0.35">
      <c r="A131" s="422" t="s">
        <v>1</v>
      </c>
      <c r="B131" s="423"/>
      <c r="C131" s="423"/>
      <c r="D131" s="423"/>
      <c r="E131" s="423">
        <v>1404</v>
      </c>
      <c r="F131" s="423"/>
      <c r="G131" s="424" t="s">
        <v>95</v>
      </c>
      <c r="H131" s="424"/>
      <c r="I131" s="46"/>
      <c r="J131" s="424" t="s">
        <v>96</v>
      </c>
      <c r="K131" s="424"/>
      <c r="L131" s="424"/>
      <c r="M131" s="424"/>
      <c r="N131" s="424"/>
      <c r="O131" s="46"/>
      <c r="P131" s="46"/>
      <c r="Q131" s="46"/>
      <c r="R131" s="423" t="s">
        <v>6</v>
      </c>
      <c r="S131" s="423"/>
      <c r="T131" s="423"/>
      <c r="U131" s="425"/>
    </row>
    <row r="132" spans="1:21" ht="19.2" thickBot="1" x14ac:dyDescent="0.35">
      <c r="A132" s="48"/>
      <c r="B132" s="49"/>
      <c r="C132" s="49"/>
      <c r="D132" s="49"/>
      <c r="E132" s="49"/>
      <c r="F132" s="49"/>
      <c r="G132" s="49"/>
      <c r="H132" s="49"/>
      <c r="I132" s="49"/>
      <c r="J132" s="49"/>
      <c r="K132" s="49"/>
      <c r="L132" s="49"/>
      <c r="M132" s="48"/>
      <c r="N132" s="48"/>
      <c r="O132" s="48"/>
      <c r="P132" s="49"/>
      <c r="Q132" s="49"/>
      <c r="R132" s="49"/>
      <c r="S132" s="49"/>
      <c r="T132" s="49"/>
      <c r="U132" s="49"/>
    </row>
    <row r="133" spans="1:21" ht="19.2" thickTop="1" x14ac:dyDescent="0.3">
      <c r="A133" s="50" t="s">
        <v>7</v>
      </c>
      <c r="B133" s="305" t="s">
        <v>238</v>
      </c>
      <c r="C133" s="165"/>
      <c r="D133" s="165"/>
      <c r="E133" s="165"/>
      <c r="F133" s="165"/>
      <c r="G133" s="166"/>
      <c r="H133" s="426" t="s">
        <v>4</v>
      </c>
      <c r="I133" s="427"/>
      <c r="J133" s="428"/>
      <c r="K133" s="51" t="s">
        <v>5</v>
      </c>
      <c r="L133" s="429" t="s">
        <v>239</v>
      </c>
      <c r="M133" s="430"/>
      <c r="N133" s="429" t="s">
        <v>240</v>
      </c>
      <c r="O133" s="430"/>
      <c r="P133" s="429" t="s">
        <v>241</v>
      </c>
      <c r="Q133" s="431"/>
      <c r="R133" s="175" t="s">
        <v>14</v>
      </c>
      <c r="S133" s="176"/>
      <c r="T133" s="176"/>
      <c r="U133" s="177"/>
    </row>
    <row r="134" spans="1:21" ht="40.799999999999997" customHeight="1" x14ac:dyDescent="0.3">
      <c r="A134" s="52"/>
      <c r="B134" s="196" t="s">
        <v>98</v>
      </c>
      <c r="C134" s="137"/>
      <c r="D134" s="137"/>
      <c r="E134" s="137"/>
      <c r="F134" s="137"/>
      <c r="G134" s="138"/>
      <c r="H134" s="132" t="s">
        <v>97</v>
      </c>
      <c r="I134" s="142"/>
      <c r="J134" s="133"/>
      <c r="K134" s="62" t="s">
        <v>254</v>
      </c>
      <c r="L134" s="134">
        <f>SUM(ریزمتره!O497:P500)</f>
        <v>512.66100000000006</v>
      </c>
      <c r="M134" s="135"/>
      <c r="N134" s="416">
        <v>512500</v>
      </c>
      <c r="O134" s="128"/>
      <c r="P134" s="418">
        <f>L134*N134</f>
        <v>262738762.50000003</v>
      </c>
      <c r="Q134" s="419"/>
      <c r="R134" s="128"/>
      <c r="S134" s="128"/>
      <c r="T134" s="128"/>
      <c r="U134" s="129"/>
    </row>
    <row r="135" spans="1:21" ht="52.8" customHeight="1" x14ac:dyDescent="0.3">
      <c r="A135" s="52"/>
      <c r="B135" s="136" t="s">
        <v>100</v>
      </c>
      <c r="C135" s="137"/>
      <c r="D135" s="137"/>
      <c r="E135" s="137"/>
      <c r="F135" s="137"/>
      <c r="G135" s="138"/>
      <c r="H135" s="132" t="s">
        <v>99</v>
      </c>
      <c r="I135" s="142"/>
      <c r="J135" s="133"/>
      <c r="K135" s="53" t="s">
        <v>245</v>
      </c>
      <c r="L135" s="134">
        <f>SUM(ریزمتره!O506)</f>
        <v>3.98</v>
      </c>
      <c r="M135" s="135"/>
      <c r="N135" s="416">
        <v>419500</v>
      </c>
      <c r="O135" s="417"/>
      <c r="P135" s="418">
        <f t="shared" ref="P135" si="12">L135*N135</f>
        <v>1669610</v>
      </c>
      <c r="Q135" s="419"/>
      <c r="R135" s="127"/>
      <c r="S135" s="128"/>
      <c r="T135" s="128"/>
      <c r="U135" s="129"/>
    </row>
    <row r="136" spans="1:21" ht="52.8" customHeight="1" x14ac:dyDescent="0.3">
      <c r="A136" s="52"/>
      <c r="B136" s="196" t="s">
        <v>391</v>
      </c>
      <c r="C136" s="137"/>
      <c r="D136" s="137"/>
      <c r="E136" s="137"/>
      <c r="F136" s="137"/>
      <c r="G136" s="138"/>
      <c r="H136" s="132" t="s">
        <v>390</v>
      </c>
      <c r="I136" s="142"/>
      <c r="J136" s="133"/>
      <c r="K136" s="53" t="s">
        <v>254</v>
      </c>
      <c r="L136" s="134">
        <f>ریزمتره!O503</f>
        <v>161.85600000000002</v>
      </c>
      <c r="M136" s="135"/>
      <c r="N136" s="416">
        <v>701500</v>
      </c>
      <c r="O136" s="417"/>
      <c r="P136" s="418">
        <f t="shared" ref="P136" si="13">L136*N136</f>
        <v>113541984.00000001</v>
      </c>
      <c r="Q136" s="419"/>
      <c r="R136" s="127"/>
      <c r="S136" s="128"/>
      <c r="T136" s="128"/>
      <c r="U136" s="129"/>
    </row>
    <row r="137" spans="1:21" ht="46.2" customHeight="1" x14ac:dyDescent="0.3">
      <c r="A137" s="52"/>
      <c r="B137" s="281"/>
      <c r="C137" s="282"/>
      <c r="D137" s="282"/>
      <c r="E137" s="282"/>
      <c r="F137" s="282"/>
      <c r="G137" s="283"/>
      <c r="H137" s="132"/>
      <c r="I137" s="142"/>
      <c r="J137" s="133"/>
      <c r="K137" s="53"/>
      <c r="L137" s="134"/>
      <c r="M137" s="135"/>
      <c r="N137" s="420"/>
      <c r="O137" s="421"/>
      <c r="P137" s="414">
        <f>SUM(P134:Q136)</f>
        <v>377950356.50000006</v>
      </c>
      <c r="Q137" s="415"/>
      <c r="R137" s="128"/>
      <c r="S137" s="128"/>
      <c r="T137" s="128"/>
      <c r="U137" s="129"/>
    </row>
    <row r="138" spans="1:21" ht="19.2" thickBot="1" x14ac:dyDescent="0.35">
      <c r="A138" s="47"/>
      <c r="B138" s="47"/>
      <c r="C138" s="47"/>
      <c r="D138" s="47"/>
      <c r="E138" s="47"/>
      <c r="F138" s="47"/>
      <c r="G138" s="47"/>
      <c r="H138" s="47"/>
      <c r="I138" s="47"/>
      <c r="J138" s="47"/>
      <c r="K138" s="47"/>
      <c r="L138" s="47"/>
      <c r="M138" s="47"/>
      <c r="N138" s="47"/>
      <c r="O138" s="47"/>
      <c r="P138" s="47"/>
      <c r="Q138" s="54"/>
      <c r="R138" s="54"/>
      <c r="S138" s="54"/>
      <c r="T138" s="54"/>
      <c r="U138" s="54"/>
    </row>
    <row r="139" spans="1:21" ht="19.2" thickBot="1" x14ac:dyDescent="0.35">
      <c r="A139" s="422" t="s">
        <v>1</v>
      </c>
      <c r="B139" s="423"/>
      <c r="C139" s="423"/>
      <c r="D139" s="423"/>
      <c r="E139" s="423">
        <v>1404</v>
      </c>
      <c r="F139" s="423"/>
      <c r="G139" s="424" t="s">
        <v>101</v>
      </c>
      <c r="H139" s="424"/>
      <c r="I139" s="46"/>
      <c r="J139" s="424" t="s">
        <v>102</v>
      </c>
      <c r="K139" s="424"/>
      <c r="L139" s="424"/>
      <c r="M139" s="424"/>
      <c r="N139" s="424"/>
      <c r="O139" s="46"/>
      <c r="P139" s="46"/>
      <c r="Q139" s="46"/>
      <c r="R139" s="423" t="s">
        <v>6</v>
      </c>
      <c r="S139" s="423"/>
      <c r="T139" s="423"/>
      <c r="U139" s="425"/>
    </row>
    <row r="140" spans="1:21" ht="19.2" thickBot="1" x14ac:dyDescent="0.35">
      <c r="A140" s="48"/>
      <c r="B140" s="49"/>
      <c r="C140" s="49"/>
      <c r="D140" s="49"/>
      <c r="E140" s="49"/>
      <c r="F140" s="49"/>
      <c r="G140" s="49"/>
      <c r="H140" s="49"/>
      <c r="I140" s="49"/>
      <c r="J140" s="49"/>
      <c r="K140" s="49"/>
      <c r="L140" s="49"/>
      <c r="M140" s="48"/>
      <c r="N140" s="48"/>
      <c r="O140" s="48"/>
      <c r="P140" s="49"/>
      <c r="Q140" s="49"/>
      <c r="R140" s="49"/>
      <c r="S140" s="49"/>
      <c r="T140" s="49"/>
      <c r="U140" s="49"/>
    </row>
    <row r="141" spans="1:21" ht="19.2" thickTop="1" x14ac:dyDescent="0.3">
      <c r="A141" s="50" t="s">
        <v>7</v>
      </c>
      <c r="B141" s="305" t="s">
        <v>238</v>
      </c>
      <c r="C141" s="165"/>
      <c r="D141" s="165"/>
      <c r="E141" s="165"/>
      <c r="F141" s="165"/>
      <c r="G141" s="166"/>
      <c r="H141" s="426" t="s">
        <v>4</v>
      </c>
      <c r="I141" s="427"/>
      <c r="J141" s="428"/>
      <c r="K141" s="51" t="s">
        <v>5</v>
      </c>
      <c r="L141" s="429" t="s">
        <v>239</v>
      </c>
      <c r="M141" s="430"/>
      <c r="N141" s="429" t="s">
        <v>240</v>
      </c>
      <c r="O141" s="430"/>
      <c r="P141" s="429" t="s">
        <v>241</v>
      </c>
      <c r="Q141" s="431"/>
      <c r="R141" s="175" t="s">
        <v>14</v>
      </c>
      <c r="S141" s="176"/>
      <c r="T141" s="176"/>
      <c r="U141" s="177"/>
    </row>
    <row r="142" spans="1:21" ht="62.4" customHeight="1" x14ac:dyDescent="0.3">
      <c r="A142" s="52">
        <v>1</v>
      </c>
      <c r="B142" s="193" t="s">
        <v>348</v>
      </c>
      <c r="C142" s="190"/>
      <c r="D142" s="190"/>
      <c r="E142" s="190"/>
      <c r="F142" s="190"/>
      <c r="G142" s="291"/>
      <c r="H142" s="132" t="s">
        <v>347</v>
      </c>
      <c r="I142" s="142"/>
      <c r="J142" s="133"/>
      <c r="K142" s="53" t="s">
        <v>245</v>
      </c>
      <c r="L142" s="134">
        <f>SUM(ریزمتره!O515)</f>
        <v>44.34</v>
      </c>
      <c r="M142" s="135"/>
      <c r="N142" s="416">
        <v>5623000</v>
      </c>
      <c r="O142" s="128"/>
      <c r="P142" s="418">
        <f>L142*N142</f>
        <v>249323820.00000003</v>
      </c>
      <c r="Q142" s="419"/>
      <c r="R142" s="128"/>
      <c r="S142" s="128"/>
      <c r="T142" s="128"/>
      <c r="U142" s="129"/>
    </row>
    <row r="143" spans="1:21" ht="18.600000000000001" x14ac:dyDescent="0.3">
      <c r="A143" s="52">
        <v>4</v>
      </c>
      <c r="B143" s="281"/>
      <c r="C143" s="282"/>
      <c r="D143" s="282"/>
      <c r="E143" s="282"/>
      <c r="F143" s="282"/>
      <c r="G143" s="283"/>
      <c r="H143" s="132"/>
      <c r="I143" s="142"/>
      <c r="J143" s="133"/>
      <c r="K143" s="53"/>
      <c r="L143" s="134"/>
      <c r="M143" s="135"/>
      <c r="N143" s="420"/>
      <c r="O143" s="421"/>
      <c r="P143" s="414">
        <f>SUM(P142:Q142)</f>
        <v>249323820.00000003</v>
      </c>
      <c r="Q143" s="415"/>
      <c r="R143" s="128"/>
      <c r="S143" s="128"/>
      <c r="T143" s="128"/>
      <c r="U143" s="129"/>
    </row>
    <row r="144" spans="1:21" ht="19.2" thickBot="1" x14ac:dyDescent="0.35">
      <c r="A144" s="47"/>
      <c r="B144" s="47"/>
      <c r="C144" s="47"/>
      <c r="D144" s="47"/>
      <c r="E144" s="47"/>
      <c r="F144" s="47"/>
      <c r="G144" s="47"/>
      <c r="H144" s="47"/>
      <c r="I144" s="47"/>
      <c r="J144" s="47"/>
      <c r="K144" s="47"/>
      <c r="L144" s="47"/>
      <c r="M144" s="47"/>
      <c r="N144" s="47"/>
      <c r="O144" s="47"/>
      <c r="P144" s="47"/>
      <c r="Q144" s="54"/>
      <c r="R144" s="54"/>
      <c r="S144" s="54"/>
      <c r="T144" s="54"/>
      <c r="U144" s="54"/>
    </row>
    <row r="145" spans="1:21" ht="19.2" thickBot="1" x14ac:dyDescent="0.35">
      <c r="A145" s="422" t="s">
        <v>1</v>
      </c>
      <c r="B145" s="423"/>
      <c r="C145" s="423"/>
      <c r="D145" s="423"/>
      <c r="E145" s="423">
        <v>1404</v>
      </c>
      <c r="F145" s="423"/>
      <c r="G145" s="424" t="s">
        <v>85</v>
      </c>
      <c r="H145" s="424"/>
      <c r="I145" s="46"/>
      <c r="J145" s="424" t="s">
        <v>86</v>
      </c>
      <c r="K145" s="424"/>
      <c r="L145" s="424"/>
      <c r="M145" s="424"/>
      <c r="N145" s="424"/>
      <c r="O145" s="46"/>
      <c r="P145" s="46"/>
      <c r="Q145" s="46"/>
      <c r="R145" s="423" t="s">
        <v>6</v>
      </c>
      <c r="S145" s="423"/>
      <c r="T145" s="423"/>
      <c r="U145" s="425"/>
    </row>
    <row r="146" spans="1:21" ht="19.2" thickBot="1" x14ac:dyDescent="0.35">
      <c r="A146" s="48"/>
      <c r="B146" s="49"/>
      <c r="C146" s="49"/>
      <c r="D146" s="49"/>
      <c r="E146" s="49"/>
      <c r="F146" s="49"/>
      <c r="G146" s="49"/>
      <c r="H146" s="49"/>
      <c r="I146" s="49"/>
      <c r="J146" s="49"/>
      <c r="K146" s="49"/>
      <c r="L146" s="49"/>
      <c r="M146" s="48"/>
      <c r="N146" s="48"/>
      <c r="O146" s="48"/>
      <c r="P146" s="49"/>
      <c r="Q146" s="49"/>
      <c r="R146" s="49"/>
      <c r="S146" s="49"/>
      <c r="T146" s="49"/>
      <c r="U146" s="49"/>
    </row>
    <row r="147" spans="1:21" ht="19.2" thickTop="1" x14ac:dyDescent="0.3">
      <c r="A147" s="50" t="s">
        <v>7</v>
      </c>
      <c r="B147" s="305" t="s">
        <v>238</v>
      </c>
      <c r="C147" s="165"/>
      <c r="D147" s="165"/>
      <c r="E147" s="165"/>
      <c r="F147" s="165"/>
      <c r="G147" s="166"/>
      <c r="H147" s="426" t="s">
        <v>4</v>
      </c>
      <c r="I147" s="427"/>
      <c r="J147" s="428"/>
      <c r="K147" s="51" t="s">
        <v>5</v>
      </c>
      <c r="L147" s="429" t="s">
        <v>239</v>
      </c>
      <c r="M147" s="430"/>
      <c r="N147" s="429" t="s">
        <v>240</v>
      </c>
      <c r="O147" s="430"/>
      <c r="P147" s="429" t="s">
        <v>241</v>
      </c>
      <c r="Q147" s="431"/>
      <c r="R147" s="175" t="s">
        <v>14</v>
      </c>
      <c r="S147" s="176"/>
      <c r="T147" s="176"/>
      <c r="U147" s="177"/>
    </row>
    <row r="148" spans="1:21" ht="47.4" customHeight="1" x14ac:dyDescent="0.3">
      <c r="A148" s="52">
        <v>1</v>
      </c>
      <c r="B148" s="196" t="s">
        <v>182</v>
      </c>
      <c r="C148" s="137"/>
      <c r="D148" s="137"/>
      <c r="E148" s="137"/>
      <c r="F148" s="137"/>
      <c r="G148" s="138"/>
      <c r="H148" s="136" t="s">
        <v>181</v>
      </c>
      <c r="I148" s="137"/>
      <c r="J148" s="138"/>
      <c r="K148" s="53" t="s">
        <v>245</v>
      </c>
      <c r="L148" s="134">
        <f>SUM(ریزمتره!O461:P463)</f>
        <v>1094.9000000000001</v>
      </c>
      <c r="M148" s="135"/>
      <c r="N148" s="416">
        <v>933000</v>
      </c>
      <c r="O148" s="128"/>
      <c r="P148" s="418">
        <f>L148*N148</f>
        <v>1021541700.0000001</v>
      </c>
      <c r="Q148" s="419"/>
      <c r="R148" s="128"/>
      <c r="S148" s="128"/>
      <c r="T148" s="128"/>
      <c r="U148" s="129"/>
    </row>
    <row r="149" spans="1:21" ht="45.6" customHeight="1" x14ac:dyDescent="0.3">
      <c r="A149" s="52">
        <v>2</v>
      </c>
      <c r="B149" s="196" t="s">
        <v>88</v>
      </c>
      <c r="C149" s="137"/>
      <c r="D149" s="137"/>
      <c r="E149" s="137"/>
      <c r="F149" s="137"/>
      <c r="G149" s="138"/>
      <c r="H149" s="136" t="s">
        <v>87</v>
      </c>
      <c r="I149" s="137"/>
      <c r="J149" s="138"/>
      <c r="K149" s="53" t="s">
        <v>245</v>
      </c>
      <c r="L149" s="134">
        <f>SUM(ریزمتره!O466)</f>
        <v>567.43700000000001</v>
      </c>
      <c r="M149" s="135"/>
      <c r="N149" s="416">
        <v>254500</v>
      </c>
      <c r="O149" s="417"/>
      <c r="P149" s="418">
        <f t="shared" ref="P149:P155" si="14">L149*N149</f>
        <v>144412716.5</v>
      </c>
      <c r="Q149" s="419"/>
      <c r="R149" s="127"/>
      <c r="S149" s="128"/>
      <c r="T149" s="128"/>
      <c r="U149" s="129"/>
    </row>
    <row r="150" spans="1:21" ht="42.6" customHeight="1" x14ac:dyDescent="0.3">
      <c r="A150" s="52">
        <v>3</v>
      </c>
      <c r="B150" s="136" t="s">
        <v>90</v>
      </c>
      <c r="C150" s="137"/>
      <c r="D150" s="137"/>
      <c r="E150" s="137"/>
      <c r="F150" s="137"/>
      <c r="G150" s="138"/>
      <c r="H150" s="136" t="s">
        <v>89</v>
      </c>
      <c r="I150" s="137"/>
      <c r="J150" s="138"/>
      <c r="K150" s="53" t="s">
        <v>245</v>
      </c>
      <c r="L150" s="134">
        <f>SUM(ریزمتره!O468)</f>
        <v>112.52</v>
      </c>
      <c r="M150" s="135"/>
      <c r="N150" s="416">
        <v>238000</v>
      </c>
      <c r="O150" s="417"/>
      <c r="P150" s="418">
        <f t="shared" si="14"/>
        <v>26779760</v>
      </c>
      <c r="Q150" s="419"/>
      <c r="R150" s="127"/>
      <c r="S150" s="128"/>
      <c r="T150" s="128"/>
      <c r="U150" s="129"/>
    </row>
    <row r="151" spans="1:21" ht="42.6" customHeight="1" x14ac:dyDescent="0.3">
      <c r="A151" s="52">
        <v>4</v>
      </c>
      <c r="B151" s="196" t="s">
        <v>228</v>
      </c>
      <c r="C151" s="137"/>
      <c r="D151" s="137"/>
      <c r="E151" s="137"/>
      <c r="F151" s="137"/>
      <c r="G151" s="138"/>
      <c r="H151" s="136" t="s">
        <v>227</v>
      </c>
      <c r="I151" s="137"/>
      <c r="J151" s="138"/>
      <c r="K151" s="53" t="s">
        <v>245</v>
      </c>
      <c r="L151" s="134">
        <f>SUM(ریزمتره!O470)</f>
        <v>567.44000000000005</v>
      </c>
      <c r="M151" s="135"/>
      <c r="N151" s="416">
        <v>787500</v>
      </c>
      <c r="O151" s="417"/>
      <c r="P151" s="418">
        <f t="shared" si="14"/>
        <v>446859000.00000006</v>
      </c>
      <c r="Q151" s="419"/>
      <c r="R151" s="127"/>
      <c r="S151" s="128"/>
      <c r="T151" s="128"/>
      <c r="U151" s="129"/>
    </row>
    <row r="152" spans="1:21" ht="43.8" customHeight="1" x14ac:dyDescent="0.3">
      <c r="A152" s="52">
        <v>5</v>
      </c>
      <c r="B152" s="136" t="s">
        <v>92</v>
      </c>
      <c r="C152" s="137"/>
      <c r="D152" s="137"/>
      <c r="E152" s="137"/>
      <c r="F152" s="137"/>
      <c r="G152" s="138"/>
      <c r="H152" s="136" t="s">
        <v>91</v>
      </c>
      <c r="I152" s="137"/>
      <c r="J152" s="138"/>
      <c r="K152" s="53" t="s">
        <v>245</v>
      </c>
      <c r="L152" s="134">
        <f>SUM(ریزمتره!O472:P475)</f>
        <v>683.94</v>
      </c>
      <c r="M152" s="135"/>
      <c r="N152" s="416">
        <v>679000</v>
      </c>
      <c r="O152" s="417"/>
      <c r="P152" s="418">
        <f t="shared" si="14"/>
        <v>464395260.00000006</v>
      </c>
      <c r="Q152" s="419"/>
      <c r="R152" s="127"/>
      <c r="S152" s="128"/>
      <c r="T152" s="128"/>
      <c r="U152" s="129"/>
    </row>
    <row r="153" spans="1:21" ht="43.8" customHeight="1" x14ac:dyDescent="0.3">
      <c r="A153" s="52"/>
      <c r="B153" s="196" t="s">
        <v>230</v>
      </c>
      <c r="C153" s="137"/>
      <c r="D153" s="137"/>
      <c r="E153" s="137"/>
      <c r="F153" s="137"/>
      <c r="G153" s="138"/>
      <c r="H153" s="136" t="s">
        <v>229</v>
      </c>
      <c r="I153" s="137"/>
      <c r="J153" s="138"/>
      <c r="K153" s="53" t="s">
        <v>245</v>
      </c>
      <c r="L153" s="134">
        <f>SUM(ریزمتره!O477)</f>
        <v>567.44000000000005</v>
      </c>
      <c r="M153" s="135"/>
      <c r="N153" s="416">
        <v>712500</v>
      </c>
      <c r="O153" s="417"/>
      <c r="P153" s="418">
        <f t="shared" ref="P153" si="15">L153*N153</f>
        <v>404301000.00000006</v>
      </c>
      <c r="Q153" s="419"/>
      <c r="R153" s="127"/>
      <c r="S153" s="128"/>
      <c r="T153" s="128"/>
      <c r="U153" s="129"/>
    </row>
    <row r="154" spans="1:21" ht="51" customHeight="1" x14ac:dyDescent="0.3">
      <c r="A154" s="52">
        <v>6</v>
      </c>
      <c r="B154" s="196" t="s">
        <v>94</v>
      </c>
      <c r="C154" s="137"/>
      <c r="D154" s="137"/>
      <c r="E154" s="137"/>
      <c r="F154" s="137"/>
      <c r="G154" s="138"/>
      <c r="H154" s="136" t="s">
        <v>93</v>
      </c>
      <c r="I154" s="137"/>
      <c r="J154" s="138"/>
      <c r="K154" s="53" t="s">
        <v>245</v>
      </c>
      <c r="L154" s="134">
        <f>SUM(ریزمتره!O479)</f>
        <v>112.52</v>
      </c>
      <c r="M154" s="135"/>
      <c r="N154" s="416">
        <v>1161000</v>
      </c>
      <c r="O154" s="417"/>
      <c r="P154" s="418">
        <f t="shared" si="14"/>
        <v>130635720</v>
      </c>
      <c r="Q154" s="419"/>
      <c r="R154" s="127"/>
      <c r="S154" s="128"/>
      <c r="T154" s="128"/>
      <c r="U154" s="129"/>
    </row>
    <row r="155" spans="1:21" ht="73.8" customHeight="1" x14ac:dyDescent="0.3">
      <c r="A155" s="52">
        <v>7</v>
      </c>
      <c r="B155" s="196" t="s">
        <v>232</v>
      </c>
      <c r="C155" s="197"/>
      <c r="D155" s="197"/>
      <c r="E155" s="197"/>
      <c r="F155" s="197"/>
      <c r="G155" s="198"/>
      <c r="H155" s="136" t="s">
        <v>231</v>
      </c>
      <c r="I155" s="137"/>
      <c r="J155" s="138"/>
      <c r="K155" s="53" t="s">
        <v>245</v>
      </c>
      <c r="L155" s="134">
        <f>SUM(ریزمتره!O481)</f>
        <v>112.5</v>
      </c>
      <c r="M155" s="135"/>
      <c r="N155" s="416">
        <v>595500</v>
      </c>
      <c r="O155" s="417"/>
      <c r="P155" s="418">
        <f t="shared" si="14"/>
        <v>66993750</v>
      </c>
      <c r="Q155" s="419"/>
      <c r="R155" s="127"/>
      <c r="S155" s="128"/>
      <c r="T155" s="128"/>
      <c r="U155" s="129"/>
    </row>
    <row r="156" spans="1:21" ht="56.4" customHeight="1" x14ac:dyDescent="0.3">
      <c r="A156" s="52">
        <v>8</v>
      </c>
      <c r="B156" s="196" t="s">
        <v>344</v>
      </c>
      <c r="C156" s="197"/>
      <c r="D156" s="197"/>
      <c r="E156" s="197"/>
      <c r="F156" s="197"/>
      <c r="G156" s="198"/>
      <c r="H156" s="136" t="s">
        <v>343</v>
      </c>
      <c r="I156" s="137"/>
      <c r="J156" s="138"/>
      <c r="K156" s="53" t="s">
        <v>245</v>
      </c>
      <c r="L156" s="134">
        <f>SUM(ریزمتره!O484)</f>
        <v>277.84100000000001</v>
      </c>
      <c r="M156" s="135"/>
      <c r="N156" s="416">
        <v>1541000</v>
      </c>
      <c r="O156" s="417"/>
      <c r="P156" s="418">
        <f t="shared" ref="P156:P158" si="16">L156*N156</f>
        <v>428152981</v>
      </c>
      <c r="Q156" s="419"/>
      <c r="R156" s="127"/>
      <c r="S156" s="128"/>
      <c r="T156" s="128"/>
      <c r="U156" s="129"/>
    </row>
    <row r="157" spans="1:21" ht="50.4" customHeight="1" x14ac:dyDescent="0.3">
      <c r="A157" s="52">
        <v>9</v>
      </c>
      <c r="B157" s="196" t="s">
        <v>345</v>
      </c>
      <c r="C157" s="197"/>
      <c r="D157" s="197"/>
      <c r="E157" s="197"/>
      <c r="F157" s="197"/>
      <c r="G157" s="198"/>
      <c r="H157" s="136" t="s">
        <v>346</v>
      </c>
      <c r="I157" s="137"/>
      <c r="J157" s="138"/>
      <c r="K157" s="53" t="s">
        <v>245</v>
      </c>
      <c r="L157" s="134">
        <f>SUM(ریزمتره!O486)</f>
        <v>277.84100000000001</v>
      </c>
      <c r="M157" s="135"/>
      <c r="N157" s="416">
        <v>329000</v>
      </c>
      <c r="O157" s="417"/>
      <c r="P157" s="418">
        <f t="shared" si="16"/>
        <v>91409689</v>
      </c>
      <c r="Q157" s="419"/>
      <c r="R157" s="127"/>
      <c r="S157" s="128"/>
      <c r="T157" s="128"/>
      <c r="U157" s="129"/>
    </row>
    <row r="158" spans="1:21" ht="56.4" customHeight="1" x14ac:dyDescent="0.3">
      <c r="A158" s="52">
        <v>10</v>
      </c>
      <c r="B158" s="196" t="s">
        <v>355</v>
      </c>
      <c r="C158" s="197"/>
      <c r="D158" s="197"/>
      <c r="E158" s="197"/>
      <c r="F158" s="197"/>
      <c r="G158" s="198"/>
      <c r="H158" s="136" t="s">
        <v>290</v>
      </c>
      <c r="I158" s="137"/>
      <c r="J158" s="138"/>
      <c r="K158" s="53" t="s">
        <v>245</v>
      </c>
      <c r="L158" s="134">
        <f>SUM(ریزمتره!O488)</f>
        <v>186.5</v>
      </c>
      <c r="M158" s="135"/>
      <c r="N158" s="416">
        <v>2270000</v>
      </c>
      <c r="O158" s="417"/>
      <c r="P158" s="418">
        <f t="shared" si="16"/>
        <v>423355000</v>
      </c>
      <c r="Q158" s="419"/>
      <c r="R158" s="127"/>
      <c r="S158" s="128"/>
      <c r="T158" s="128"/>
      <c r="U158" s="129"/>
    </row>
    <row r="159" spans="1:21" ht="54.6" customHeight="1" x14ac:dyDescent="0.3">
      <c r="A159" s="52">
        <v>11</v>
      </c>
      <c r="B159" s="193"/>
      <c r="C159" s="194"/>
      <c r="D159" s="194"/>
      <c r="E159" s="194"/>
      <c r="F159" s="194"/>
      <c r="G159" s="195"/>
      <c r="H159" s="136"/>
      <c r="I159" s="137"/>
      <c r="J159" s="138"/>
      <c r="K159" s="53"/>
      <c r="L159" s="134"/>
      <c r="M159" s="135"/>
      <c r="N159" s="420"/>
      <c r="O159" s="421"/>
      <c r="P159" s="414">
        <f>SUM(P148:Q155)</f>
        <v>2705918906.5</v>
      </c>
      <c r="Q159" s="415"/>
      <c r="R159" s="128"/>
      <c r="S159" s="128"/>
      <c r="T159" s="128"/>
      <c r="U159" s="129"/>
    </row>
    <row r="160" spans="1:21" ht="19.2" thickBot="1" x14ac:dyDescent="0.35">
      <c r="A160" s="56"/>
      <c r="B160" s="18"/>
      <c r="C160" s="18"/>
      <c r="D160" s="18"/>
      <c r="E160" s="18"/>
      <c r="F160" s="18"/>
      <c r="G160" s="18"/>
      <c r="H160" s="17"/>
      <c r="I160" s="17"/>
      <c r="J160" s="17"/>
      <c r="K160" s="19"/>
      <c r="L160" s="63"/>
      <c r="M160" s="63"/>
      <c r="N160" s="64"/>
      <c r="O160" s="64"/>
      <c r="P160" s="59"/>
      <c r="Q160" s="59"/>
      <c r="R160" s="57"/>
      <c r="S160" s="57"/>
      <c r="T160" s="57"/>
      <c r="U160" s="57"/>
    </row>
    <row r="161" spans="1:21" ht="19.2" thickBot="1" x14ac:dyDescent="0.35">
      <c r="A161" s="422" t="s">
        <v>1</v>
      </c>
      <c r="B161" s="423"/>
      <c r="C161" s="423"/>
      <c r="D161" s="423"/>
      <c r="E161" s="423">
        <v>1404</v>
      </c>
      <c r="F161" s="423"/>
      <c r="G161" s="424" t="s">
        <v>201</v>
      </c>
      <c r="H161" s="424"/>
      <c r="I161" s="46"/>
      <c r="J161" s="424" t="s">
        <v>200</v>
      </c>
      <c r="K161" s="424"/>
      <c r="L161" s="424"/>
      <c r="M161" s="424"/>
      <c r="N161" s="424"/>
      <c r="O161" s="46"/>
      <c r="P161" s="46"/>
      <c r="Q161" s="46"/>
      <c r="R161" s="423" t="s">
        <v>6</v>
      </c>
      <c r="S161" s="423"/>
      <c r="T161" s="423"/>
      <c r="U161" s="425"/>
    </row>
    <row r="162" spans="1:21" ht="19.2" thickBot="1" x14ac:dyDescent="0.35">
      <c r="A162" s="48"/>
      <c r="B162" s="49"/>
      <c r="C162" s="49"/>
      <c r="D162" s="49"/>
      <c r="E162" s="49"/>
      <c r="F162" s="49"/>
      <c r="G162" s="49"/>
      <c r="H162" s="49"/>
      <c r="I162" s="49"/>
      <c r="J162" s="49"/>
      <c r="K162" s="49"/>
      <c r="L162" s="49"/>
      <c r="M162" s="48"/>
      <c r="N162" s="48"/>
      <c r="O162" s="48"/>
      <c r="P162" s="49"/>
      <c r="Q162" s="49"/>
      <c r="R162" s="49"/>
      <c r="S162" s="49"/>
      <c r="T162" s="49"/>
      <c r="U162" s="49"/>
    </row>
    <row r="163" spans="1:21" ht="19.2" thickTop="1" x14ac:dyDescent="0.3">
      <c r="A163" s="50" t="s">
        <v>7</v>
      </c>
      <c r="B163" s="305" t="s">
        <v>238</v>
      </c>
      <c r="C163" s="165"/>
      <c r="D163" s="165"/>
      <c r="E163" s="165"/>
      <c r="F163" s="165"/>
      <c r="G163" s="166"/>
      <c r="H163" s="426" t="s">
        <v>4</v>
      </c>
      <c r="I163" s="427"/>
      <c r="J163" s="428"/>
      <c r="K163" s="51" t="s">
        <v>5</v>
      </c>
      <c r="L163" s="429" t="s">
        <v>239</v>
      </c>
      <c r="M163" s="430"/>
      <c r="N163" s="429" t="s">
        <v>240</v>
      </c>
      <c r="O163" s="430"/>
      <c r="P163" s="429" t="s">
        <v>241</v>
      </c>
      <c r="Q163" s="431"/>
      <c r="R163" s="175" t="s">
        <v>14</v>
      </c>
      <c r="S163" s="176"/>
      <c r="T163" s="176"/>
      <c r="U163" s="177"/>
    </row>
    <row r="164" spans="1:21" ht="38.4" customHeight="1" x14ac:dyDescent="0.3">
      <c r="A164" s="52">
        <v>1</v>
      </c>
      <c r="B164" s="196" t="s">
        <v>202</v>
      </c>
      <c r="C164" s="137"/>
      <c r="D164" s="137"/>
      <c r="E164" s="137"/>
      <c r="F164" s="137"/>
      <c r="G164" s="138"/>
      <c r="H164" s="436" t="s">
        <v>287</v>
      </c>
      <c r="I164" s="437"/>
      <c r="J164" s="438"/>
      <c r="K164" s="53"/>
      <c r="L164" s="134">
        <f>SUM(ریزمتره!O527)</f>
        <v>343</v>
      </c>
      <c r="M164" s="135"/>
      <c r="N164" s="416">
        <v>16498000</v>
      </c>
      <c r="O164" s="128"/>
      <c r="P164" s="418">
        <f>L164*N164</f>
        <v>5658814000</v>
      </c>
      <c r="Q164" s="419"/>
      <c r="R164" s="128"/>
      <c r="S164" s="128"/>
      <c r="T164" s="128"/>
      <c r="U164" s="129"/>
    </row>
    <row r="165" spans="1:21" ht="51.6" customHeight="1" x14ac:dyDescent="0.3">
      <c r="A165" s="52">
        <v>2</v>
      </c>
      <c r="B165" s="182" t="s">
        <v>388</v>
      </c>
      <c r="C165" s="183"/>
      <c r="D165" s="183"/>
      <c r="E165" s="183"/>
      <c r="F165" s="183"/>
      <c r="G165" s="184"/>
      <c r="H165" s="436" t="s">
        <v>290</v>
      </c>
      <c r="I165" s="437"/>
      <c r="J165" s="438"/>
      <c r="K165" s="53"/>
      <c r="L165" s="134">
        <f>SUM(ریزمتره!O529:P530)</f>
        <v>54.325000000000003</v>
      </c>
      <c r="M165" s="135"/>
      <c r="N165" s="416"/>
      <c r="O165" s="417"/>
      <c r="P165" s="418">
        <f t="shared" ref="P165:P167" si="17">L165*N165</f>
        <v>0</v>
      </c>
      <c r="Q165" s="419"/>
      <c r="R165" s="128"/>
      <c r="S165" s="128"/>
      <c r="T165" s="128"/>
      <c r="U165" s="129"/>
    </row>
    <row r="166" spans="1:21" ht="42.6" customHeight="1" x14ac:dyDescent="0.3">
      <c r="A166" s="52"/>
      <c r="B166" s="196" t="s">
        <v>392</v>
      </c>
      <c r="C166" s="137"/>
      <c r="D166" s="137"/>
      <c r="E166" s="137"/>
      <c r="F166" s="137"/>
      <c r="G166" s="138"/>
      <c r="H166" s="436" t="s">
        <v>290</v>
      </c>
      <c r="I166" s="437"/>
      <c r="J166" s="438"/>
      <c r="K166" s="53" t="s">
        <v>35</v>
      </c>
      <c r="L166" s="134">
        <v>9</v>
      </c>
      <c r="M166" s="135"/>
      <c r="N166" s="416">
        <v>24000000</v>
      </c>
      <c r="O166" s="417"/>
      <c r="P166" s="418">
        <f t="shared" si="17"/>
        <v>216000000</v>
      </c>
      <c r="Q166" s="419"/>
      <c r="R166" s="128"/>
      <c r="S166" s="128"/>
      <c r="T166" s="128"/>
      <c r="U166" s="129"/>
    </row>
    <row r="167" spans="1:21" ht="38.4" customHeight="1" x14ac:dyDescent="0.3">
      <c r="A167" s="52"/>
      <c r="B167" s="196" t="s">
        <v>293</v>
      </c>
      <c r="C167" s="137"/>
      <c r="D167" s="137"/>
      <c r="E167" s="137"/>
      <c r="F167" s="137"/>
      <c r="G167" s="138"/>
      <c r="H167" s="436" t="s">
        <v>290</v>
      </c>
      <c r="I167" s="437"/>
      <c r="J167" s="438"/>
      <c r="K167" s="53" t="s">
        <v>35</v>
      </c>
      <c r="L167" s="134">
        <v>2</v>
      </c>
      <c r="M167" s="135"/>
      <c r="N167" s="416"/>
      <c r="O167" s="128"/>
      <c r="P167" s="418">
        <f t="shared" si="17"/>
        <v>0</v>
      </c>
      <c r="Q167" s="419"/>
      <c r="R167" s="128"/>
      <c r="S167" s="128"/>
      <c r="T167" s="128"/>
      <c r="U167" s="129"/>
    </row>
    <row r="168" spans="1:21" ht="48.6" customHeight="1" x14ac:dyDescent="0.3">
      <c r="A168" s="52"/>
      <c r="B168" s="196"/>
      <c r="C168" s="137"/>
      <c r="D168" s="137"/>
      <c r="E168" s="137"/>
      <c r="F168" s="137"/>
      <c r="G168" s="138"/>
      <c r="H168" s="436"/>
      <c r="I168" s="437"/>
      <c r="J168" s="438"/>
      <c r="K168" s="53"/>
      <c r="L168" s="134"/>
      <c r="M168" s="135"/>
      <c r="N168" s="416"/>
      <c r="O168" s="417"/>
      <c r="P168" s="414">
        <f>SUM(P164:Q167)</f>
        <v>5874814000</v>
      </c>
      <c r="Q168" s="415"/>
      <c r="R168" s="127"/>
      <c r="S168" s="128"/>
      <c r="T168" s="128"/>
      <c r="U168" s="129"/>
    </row>
    <row r="169" spans="1:21" ht="19.2" thickBot="1" x14ac:dyDescent="0.35">
      <c r="A169" s="56"/>
      <c r="B169" s="18"/>
      <c r="C169" s="18"/>
      <c r="D169" s="18"/>
      <c r="E169" s="18"/>
      <c r="F169" s="18"/>
      <c r="G169" s="18"/>
      <c r="H169" s="17"/>
      <c r="I169" s="17"/>
      <c r="J169" s="17"/>
      <c r="K169" s="19"/>
      <c r="L169" s="63"/>
      <c r="M169" s="63"/>
      <c r="N169" s="64"/>
      <c r="O169" s="64"/>
      <c r="P169" s="59"/>
      <c r="Q169" s="59"/>
      <c r="R169" s="57"/>
      <c r="S169" s="57"/>
      <c r="T169" s="57"/>
      <c r="U169" s="57"/>
    </row>
    <row r="170" spans="1:21" ht="19.2" thickBot="1" x14ac:dyDescent="0.35">
      <c r="A170" s="422" t="s">
        <v>1</v>
      </c>
      <c r="B170" s="423"/>
      <c r="C170" s="423"/>
      <c r="D170" s="423"/>
      <c r="E170" s="423">
        <v>1404</v>
      </c>
      <c r="F170" s="423"/>
      <c r="G170" s="424" t="s">
        <v>184</v>
      </c>
      <c r="H170" s="424"/>
      <c r="I170" s="46"/>
      <c r="J170" s="424" t="s">
        <v>185</v>
      </c>
      <c r="K170" s="424"/>
      <c r="L170" s="424"/>
      <c r="M170" s="424"/>
      <c r="N170" s="424"/>
      <c r="O170" s="46"/>
      <c r="P170" s="46"/>
      <c r="Q170" s="46"/>
      <c r="R170" s="423" t="s">
        <v>6</v>
      </c>
      <c r="S170" s="423"/>
      <c r="T170" s="423"/>
      <c r="U170" s="425"/>
    </row>
    <row r="171" spans="1:21" ht="19.2" thickBot="1" x14ac:dyDescent="0.35">
      <c r="A171" s="48"/>
      <c r="B171" s="49"/>
      <c r="C171" s="49"/>
      <c r="D171" s="49"/>
      <c r="E171" s="49"/>
      <c r="F171" s="49"/>
      <c r="G171" s="49"/>
      <c r="H171" s="49"/>
      <c r="I171" s="49"/>
      <c r="J171" s="49"/>
      <c r="K171" s="49"/>
      <c r="L171" s="49"/>
      <c r="M171" s="48"/>
      <c r="N171" s="48"/>
      <c r="O171" s="48"/>
      <c r="P171" s="49"/>
      <c r="Q171" s="49"/>
      <c r="R171" s="49"/>
      <c r="S171" s="49"/>
      <c r="T171" s="49"/>
      <c r="U171" s="49"/>
    </row>
    <row r="172" spans="1:21" ht="19.2" thickTop="1" x14ac:dyDescent="0.3">
      <c r="A172" s="50" t="s">
        <v>7</v>
      </c>
      <c r="B172" s="305" t="s">
        <v>238</v>
      </c>
      <c r="C172" s="165"/>
      <c r="D172" s="165"/>
      <c r="E172" s="165"/>
      <c r="F172" s="165"/>
      <c r="G172" s="166"/>
      <c r="H172" s="426" t="s">
        <v>4</v>
      </c>
      <c r="I172" s="427"/>
      <c r="J172" s="428"/>
      <c r="K172" s="51" t="s">
        <v>5</v>
      </c>
      <c r="L172" s="429" t="s">
        <v>239</v>
      </c>
      <c r="M172" s="430"/>
      <c r="N172" s="429" t="s">
        <v>240</v>
      </c>
      <c r="O172" s="430"/>
      <c r="P172" s="429" t="s">
        <v>241</v>
      </c>
      <c r="Q172" s="431"/>
      <c r="R172" s="175" t="s">
        <v>14</v>
      </c>
      <c r="S172" s="176"/>
      <c r="T172" s="176"/>
      <c r="U172" s="177"/>
    </row>
    <row r="173" spans="1:21" ht="39.6" customHeight="1" x14ac:dyDescent="0.3">
      <c r="A173" s="52">
        <v>1</v>
      </c>
      <c r="B173" s="196" t="s">
        <v>223</v>
      </c>
      <c r="C173" s="137"/>
      <c r="D173" s="137"/>
      <c r="E173" s="137"/>
      <c r="F173" s="137"/>
      <c r="G173" s="138"/>
      <c r="H173" s="136" t="s">
        <v>183</v>
      </c>
      <c r="I173" s="137"/>
      <c r="J173" s="138"/>
      <c r="K173" s="53" t="s">
        <v>245</v>
      </c>
      <c r="L173" s="134">
        <f>ریزمتره!O452</f>
        <v>212.45</v>
      </c>
      <c r="M173" s="135"/>
      <c r="N173" s="416">
        <v>4571000</v>
      </c>
      <c r="O173" s="128"/>
      <c r="P173" s="418">
        <f>L173*N173</f>
        <v>971108950</v>
      </c>
      <c r="Q173" s="419"/>
      <c r="R173" s="128"/>
      <c r="S173" s="128"/>
      <c r="T173" s="128"/>
      <c r="U173" s="129"/>
    </row>
    <row r="174" spans="1:21" ht="51" customHeight="1" x14ac:dyDescent="0.3">
      <c r="A174" s="52">
        <v>2</v>
      </c>
      <c r="B174" s="196" t="s">
        <v>224</v>
      </c>
      <c r="C174" s="137"/>
      <c r="D174" s="137"/>
      <c r="E174" s="137"/>
      <c r="F174" s="137"/>
      <c r="G174" s="138"/>
      <c r="H174" s="136" t="s">
        <v>186</v>
      </c>
      <c r="I174" s="137"/>
      <c r="J174" s="138"/>
      <c r="K174" s="53" t="s">
        <v>245</v>
      </c>
      <c r="L174" s="134">
        <f>ریزمتره!O453</f>
        <v>33.411999999999999</v>
      </c>
      <c r="M174" s="135"/>
      <c r="N174" s="416">
        <v>3674000</v>
      </c>
      <c r="O174" s="417"/>
      <c r="P174" s="418">
        <f t="shared" ref="P174:P175" si="18">L174*N174</f>
        <v>122755688</v>
      </c>
      <c r="Q174" s="419"/>
      <c r="R174" s="127"/>
      <c r="S174" s="128"/>
      <c r="T174" s="128"/>
      <c r="U174" s="129"/>
    </row>
    <row r="175" spans="1:21" ht="49.8" customHeight="1" x14ac:dyDescent="0.3">
      <c r="A175" s="52">
        <v>3</v>
      </c>
      <c r="B175" s="196" t="s">
        <v>225</v>
      </c>
      <c r="C175" s="197"/>
      <c r="D175" s="197"/>
      <c r="E175" s="197"/>
      <c r="F175" s="197"/>
      <c r="G175" s="198"/>
      <c r="H175" s="136" t="s">
        <v>226</v>
      </c>
      <c r="I175" s="137"/>
      <c r="J175" s="138"/>
      <c r="K175" s="53" t="s">
        <v>245</v>
      </c>
      <c r="L175" s="134">
        <f>ریزمتره!O454</f>
        <v>349.77</v>
      </c>
      <c r="M175" s="135"/>
      <c r="N175" s="416">
        <v>3544000</v>
      </c>
      <c r="O175" s="417"/>
      <c r="P175" s="418">
        <f t="shared" si="18"/>
        <v>1239584880</v>
      </c>
      <c r="Q175" s="419"/>
      <c r="R175" s="127"/>
      <c r="S175" s="128"/>
      <c r="T175" s="128"/>
      <c r="U175" s="129"/>
    </row>
    <row r="176" spans="1:21" ht="44.4" customHeight="1" x14ac:dyDescent="0.3">
      <c r="A176" s="52">
        <v>4</v>
      </c>
      <c r="B176" s="193"/>
      <c r="C176" s="194"/>
      <c r="D176" s="194"/>
      <c r="E176" s="194"/>
      <c r="F176" s="194"/>
      <c r="G176" s="195"/>
      <c r="H176" s="136"/>
      <c r="I176" s="137"/>
      <c r="J176" s="138"/>
      <c r="K176" s="53"/>
      <c r="L176" s="134"/>
      <c r="M176" s="135"/>
      <c r="N176" s="416"/>
      <c r="O176" s="417"/>
      <c r="P176" s="414">
        <f>SUM(P173:Q175)</f>
        <v>2333449518</v>
      </c>
      <c r="Q176" s="415"/>
      <c r="R176" s="127"/>
      <c r="S176" s="128"/>
      <c r="T176" s="128"/>
      <c r="U176" s="129"/>
    </row>
    <row r="177" spans="1:21" ht="19.2" thickBot="1" x14ac:dyDescent="0.65">
      <c r="A177" s="65"/>
      <c r="B177" s="65"/>
      <c r="C177" s="65"/>
      <c r="D177" s="65"/>
      <c r="E177" s="65"/>
      <c r="F177" s="65"/>
      <c r="G177" s="65"/>
      <c r="H177" s="65"/>
      <c r="I177" s="65"/>
      <c r="J177" s="65"/>
      <c r="K177" s="65"/>
      <c r="L177" s="65"/>
      <c r="M177" s="65"/>
      <c r="N177" s="65"/>
      <c r="O177" s="65"/>
      <c r="P177" s="65"/>
      <c r="Q177" s="65"/>
      <c r="R177" s="55"/>
      <c r="S177" s="55"/>
      <c r="T177" s="55"/>
      <c r="U177" s="55"/>
    </row>
    <row r="178" spans="1:21" ht="19.2" thickBot="1" x14ac:dyDescent="0.35">
      <c r="A178" s="422" t="s">
        <v>1</v>
      </c>
      <c r="B178" s="423"/>
      <c r="C178" s="423"/>
      <c r="D178" s="423"/>
      <c r="E178" s="423">
        <v>1404</v>
      </c>
      <c r="F178" s="423"/>
      <c r="G178" s="424" t="s">
        <v>270</v>
      </c>
      <c r="H178" s="424"/>
      <c r="I178" s="46"/>
      <c r="J178" s="424" t="s">
        <v>82</v>
      </c>
      <c r="K178" s="424"/>
      <c r="L178" s="424"/>
      <c r="M178" s="424"/>
      <c r="N178" s="424"/>
      <c r="O178" s="46"/>
      <c r="P178" s="46"/>
      <c r="Q178" s="46"/>
      <c r="R178" s="423" t="s">
        <v>6</v>
      </c>
      <c r="S178" s="423"/>
      <c r="T178" s="423"/>
      <c r="U178" s="425"/>
    </row>
    <row r="179" spans="1:21" ht="19.2" thickBot="1" x14ac:dyDescent="0.35">
      <c r="A179" s="48"/>
      <c r="B179" s="49"/>
      <c r="C179" s="49"/>
      <c r="D179" s="49"/>
      <c r="E179" s="49"/>
      <c r="F179" s="49"/>
      <c r="G179" s="49"/>
      <c r="H179" s="49"/>
      <c r="I179" s="49"/>
      <c r="J179" s="49"/>
      <c r="K179" s="49"/>
      <c r="L179" s="49"/>
      <c r="M179" s="48"/>
      <c r="N179" s="48"/>
      <c r="O179" s="48"/>
      <c r="P179" s="49"/>
      <c r="Q179" s="49"/>
      <c r="R179" s="49"/>
      <c r="S179" s="49"/>
      <c r="T179" s="49"/>
      <c r="U179" s="49"/>
    </row>
    <row r="180" spans="1:21" ht="19.2" thickTop="1" x14ac:dyDescent="0.3">
      <c r="A180" s="50" t="s">
        <v>7</v>
      </c>
      <c r="B180" s="305" t="s">
        <v>238</v>
      </c>
      <c r="C180" s="165"/>
      <c r="D180" s="165"/>
      <c r="E180" s="165"/>
      <c r="F180" s="165"/>
      <c r="G180" s="166"/>
      <c r="H180" s="426" t="s">
        <v>4</v>
      </c>
      <c r="I180" s="427"/>
      <c r="J180" s="428"/>
      <c r="K180" s="51" t="s">
        <v>5</v>
      </c>
      <c r="L180" s="429" t="s">
        <v>239</v>
      </c>
      <c r="M180" s="430"/>
      <c r="N180" s="429" t="s">
        <v>240</v>
      </c>
      <c r="O180" s="430"/>
      <c r="P180" s="429" t="s">
        <v>241</v>
      </c>
      <c r="Q180" s="431"/>
      <c r="R180" s="175" t="s">
        <v>14</v>
      </c>
      <c r="S180" s="176"/>
      <c r="T180" s="176"/>
      <c r="U180" s="177"/>
    </row>
    <row r="181" spans="1:21" ht="18.600000000000001" x14ac:dyDescent="0.3">
      <c r="A181" s="52">
        <v>1</v>
      </c>
      <c r="B181" s="193" t="s">
        <v>188</v>
      </c>
      <c r="C181" s="190"/>
      <c r="D181" s="190"/>
      <c r="E181" s="190"/>
      <c r="F181" s="190"/>
      <c r="G181" s="291"/>
      <c r="H181" s="132" t="s">
        <v>187</v>
      </c>
      <c r="I181" s="142"/>
      <c r="J181" s="133"/>
      <c r="K181" s="53" t="s">
        <v>245</v>
      </c>
      <c r="L181" s="134">
        <f>SUM(ریزمتره!O415:P416)</f>
        <v>418.78999999999996</v>
      </c>
      <c r="M181" s="135"/>
      <c r="N181" s="416">
        <v>2722000</v>
      </c>
      <c r="O181" s="128"/>
      <c r="P181" s="418">
        <f>L181*N181</f>
        <v>1139946380</v>
      </c>
      <c r="Q181" s="419"/>
      <c r="R181" s="128"/>
      <c r="S181" s="128"/>
      <c r="T181" s="128"/>
      <c r="U181" s="129"/>
    </row>
    <row r="182" spans="1:21" ht="18.600000000000001" x14ac:dyDescent="0.3">
      <c r="A182" s="52"/>
      <c r="B182" s="193" t="s">
        <v>203</v>
      </c>
      <c r="C182" s="194"/>
      <c r="D182" s="194"/>
      <c r="E182" s="194"/>
      <c r="F182" s="194"/>
      <c r="G182" s="195"/>
      <c r="H182" s="132" t="s">
        <v>354</v>
      </c>
      <c r="I182" s="142"/>
      <c r="J182" s="133"/>
      <c r="K182" s="53" t="s">
        <v>245</v>
      </c>
      <c r="L182" s="134">
        <v>180</v>
      </c>
      <c r="M182" s="135"/>
      <c r="N182" s="416">
        <v>4000000</v>
      </c>
      <c r="O182" s="417"/>
      <c r="P182" s="418">
        <f>L182*N182</f>
        <v>720000000</v>
      </c>
      <c r="Q182" s="419"/>
      <c r="R182" s="127"/>
      <c r="S182" s="128"/>
      <c r="T182" s="128"/>
      <c r="U182" s="129"/>
    </row>
    <row r="183" spans="1:21" ht="18.600000000000001" x14ac:dyDescent="0.3">
      <c r="A183" s="52">
        <v>2</v>
      </c>
      <c r="B183" s="281"/>
      <c r="C183" s="282"/>
      <c r="D183" s="282"/>
      <c r="E183" s="282"/>
      <c r="F183" s="282"/>
      <c r="G183" s="283"/>
      <c r="H183" s="132"/>
      <c r="I183" s="142"/>
      <c r="J183" s="133"/>
      <c r="K183" s="53"/>
      <c r="L183" s="134"/>
      <c r="M183" s="135"/>
      <c r="N183" s="420"/>
      <c r="O183" s="421"/>
      <c r="P183" s="414">
        <f>SUM(P181)</f>
        <v>1139946380</v>
      </c>
      <c r="Q183" s="415"/>
      <c r="R183" s="128"/>
      <c r="S183" s="128"/>
      <c r="T183" s="128"/>
      <c r="U183" s="129"/>
    </row>
    <row r="184" spans="1:21" ht="19.2" thickBot="1" x14ac:dyDescent="0.35">
      <c r="A184" s="47"/>
      <c r="B184" s="47"/>
      <c r="C184" s="47"/>
      <c r="D184" s="47"/>
      <c r="E184" s="47"/>
      <c r="F184" s="47"/>
      <c r="G184" s="47"/>
      <c r="H184" s="47"/>
      <c r="I184" s="47"/>
      <c r="J184" s="47"/>
      <c r="K184" s="47"/>
      <c r="L184" s="47"/>
      <c r="M184" s="47"/>
      <c r="N184" s="47"/>
      <c r="O184" s="47"/>
      <c r="P184" s="47"/>
      <c r="Q184" s="54"/>
      <c r="R184" s="54"/>
      <c r="S184" s="54"/>
      <c r="T184" s="54"/>
      <c r="U184" s="54"/>
    </row>
    <row r="185" spans="1:21" ht="19.2" thickBot="1" x14ac:dyDescent="0.35">
      <c r="A185" s="422" t="s">
        <v>1</v>
      </c>
      <c r="B185" s="423"/>
      <c r="C185" s="423"/>
      <c r="D185" s="423"/>
      <c r="E185" s="423">
        <v>1404</v>
      </c>
      <c r="F185" s="423"/>
      <c r="G185" s="424" t="s">
        <v>267</v>
      </c>
      <c r="H185" s="424"/>
      <c r="I185" s="46"/>
      <c r="J185" s="424" t="s">
        <v>80</v>
      </c>
      <c r="K185" s="424"/>
      <c r="L185" s="424"/>
      <c r="M185" s="424"/>
      <c r="N185" s="424"/>
      <c r="O185" s="46"/>
      <c r="P185" s="46"/>
      <c r="Q185" s="46"/>
      <c r="R185" s="423" t="s">
        <v>6</v>
      </c>
      <c r="S185" s="423"/>
      <c r="T185" s="423"/>
      <c r="U185" s="425"/>
    </row>
    <row r="186" spans="1:21" ht="19.2" thickBot="1" x14ac:dyDescent="0.35">
      <c r="A186" s="48"/>
      <c r="B186" s="49"/>
      <c r="C186" s="49"/>
      <c r="D186" s="49"/>
      <c r="E186" s="49"/>
      <c r="F186" s="49"/>
      <c r="G186" s="49"/>
      <c r="H186" s="49"/>
      <c r="I186" s="49"/>
      <c r="J186" s="49"/>
      <c r="K186" s="49"/>
      <c r="L186" s="49"/>
      <c r="M186" s="48"/>
      <c r="N186" s="48"/>
      <c r="O186" s="48"/>
      <c r="P186" s="49"/>
      <c r="Q186" s="49"/>
      <c r="R186" s="49"/>
      <c r="S186" s="49"/>
      <c r="T186" s="49"/>
      <c r="U186" s="49"/>
    </row>
    <row r="187" spans="1:21" ht="19.2" thickTop="1" x14ac:dyDescent="0.3">
      <c r="A187" s="50" t="s">
        <v>7</v>
      </c>
      <c r="B187" s="305" t="s">
        <v>238</v>
      </c>
      <c r="C187" s="165"/>
      <c r="D187" s="165"/>
      <c r="E187" s="165"/>
      <c r="F187" s="165"/>
      <c r="G187" s="166"/>
      <c r="H187" s="426" t="s">
        <v>4</v>
      </c>
      <c r="I187" s="427"/>
      <c r="J187" s="428"/>
      <c r="K187" s="51" t="s">
        <v>5</v>
      </c>
      <c r="L187" s="429" t="s">
        <v>239</v>
      </c>
      <c r="M187" s="430"/>
      <c r="N187" s="429" t="s">
        <v>240</v>
      </c>
      <c r="O187" s="430"/>
      <c r="P187" s="429" t="s">
        <v>241</v>
      </c>
      <c r="Q187" s="431"/>
      <c r="R187" s="175" t="s">
        <v>14</v>
      </c>
      <c r="S187" s="176"/>
      <c r="T187" s="176"/>
      <c r="U187" s="177"/>
    </row>
    <row r="188" spans="1:21" ht="48.6" customHeight="1" x14ac:dyDescent="0.3">
      <c r="A188" s="52">
        <v>1</v>
      </c>
      <c r="B188" s="196" t="s">
        <v>190</v>
      </c>
      <c r="C188" s="137"/>
      <c r="D188" s="137"/>
      <c r="E188" s="137"/>
      <c r="F188" s="137"/>
      <c r="G188" s="138"/>
      <c r="H188" s="136" t="s">
        <v>189</v>
      </c>
      <c r="I188" s="137"/>
      <c r="J188" s="138"/>
      <c r="K188" s="53" t="s">
        <v>245</v>
      </c>
      <c r="L188" s="134">
        <f>SUM(ریزمتره!O400:P406)</f>
        <v>76.785999999999987</v>
      </c>
      <c r="M188" s="135"/>
      <c r="N188" s="416">
        <v>6794000</v>
      </c>
      <c r="O188" s="128"/>
      <c r="P188" s="418">
        <f>L188*N188</f>
        <v>521684083.99999994</v>
      </c>
      <c r="Q188" s="419"/>
      <c r="R188" s="128"/>
      <c r="S188" s="128"/>
      <c r="T188" s="128"/>
      <c r="U188" s="129"/>
    </row>
    <row r="189" spans="1:21" ht="52.2" customHeight="1" x14ac:dyDescent="0.3">
      <c r="A189" s="52">
        <v>2</v>
      </c>
      <c r="B189" s="196" t="s">
        <v>197</v>
      </c>
      <c r="C189" s="137"/>
      <c r="D189" s="137"/>
      <c r="E189" s="137"/>
      <c r="F189" s="137"/>
      <c r="G189" s="138"/>
      <c r="H189" s="136" t="s">
        <v>196</v>
      </c>
      <c r="I189" s="137"/>
      <c r="J189" s="138"/>
      <c r="K189" s="53" t="s">
        <v>245</v>
      </c>
      <c r="L189" s="134">
        <f>SUM(ریزمتره!O409)</f>
        <v>69.400000000000006</v>
      </c>
      <c r="M189" s="135"/>
      <c r="N189" s="416">
        <v>266000</v>
      </c>
      <c r="O189" s="417"/>
      <c r="P189" s="418">
        <f t="shared" ref="P189" si="19">L189*N189</f>
        <v>18460400</v>
      </c>
      <c r="Q189" s="419"/>
      <c r="R189" s="127"/>
      <c r="S189" s="128"/>
      <c r="T189" s="128"/>
      <c r="U189" s="129"/>
    </row>
    <row r="190" spans="1:21" ht="39.6" customHeight="1" x14ac:dyDescent="0.3">
      <c r="A190" s="52">
        <v>5</v>
      </c>
      <c r="B190" s="196"/>
      <c r="C190" s="137"/>
      <c r="D190" s="137"/>
      <c r="E190" s="137"/>
      <c r="F190" s="137"/>
      <c r="G190" s="138"/>
      <c r="H190" s="136"/>
      <c r="I190" s="137"/>
      <c r="J190" s="138"/>
      <c r="K190" s="53"/>
      <c r="L190" s="134"/>
      <c r="M190" s="135"/>
      <c r="N190" s="416"/>
      <c r="O190" s="417"/>
      <c r="P190" s="414">
        <f>SUM(P188:Q189)</f>
        <v>540144484</v>
      </c>
      <c r="Q190" s="415"/>
      <c r="R190" s="127"/>
      <c r="S190" s="128"/>
      <c r="T190" s="128"/>
      <c r="U190" s="129"/>
    </row>
    <row r="191" spans="1:21" ht="19.2" thickBot="1" x14ac:dyDescent="0.35">
      <c r="A191" s="56"/>
      <c r="B191" s="66"/>
      <c r="C191" s="17"/>
      <c r="D191" s="17"/>
      <c r="E191" s="17"/>
      <c r="F191" s="17"/>
      <c r="G191" s="17"/>
      <c r="H191" s="17"/>
      <c r="I191" s="17"/>
      <c r="J191" s="17"/>
      <c r="K191" s="19"/>
      <c r="L191" s="63"/>
      <c r="M191" s="63"/>
      <c r="N191" s="67"/>
      <c r="O191" s="67"/>
      <c r="P191" s="59"/>
      <c r="Q191" s="59"/>
      <c r="R191" s="57"/>
      <c r="S191" s="57"/>
      <c r="T191" s="57"/>
      <c r="U191" s="57"/>
    </row>
    <row r="192" spans="1:21" ht="19.2" thickBot="1" x14ac:dyDescent="0.35">
      <c r="A192" s="422" t="s">
        <v>1</v>
      </c>
      <c r="B192" s="423"/>
      <c r="C192" s="423"/>
      <c r="D192" s="423"/>
      <c r="E192" s="423">
        <v>1404</v>
      </c>
      <c r="F192" s="423"/>
      <c r="G192" s="424" t="s">
        <v>312</v>
      </c>
      <c r="H192" s="424"/>
      <c r="I192" s="46"/>
      <c r="J192" s="424" t="s">
        <v>313</v>
      </c>
      <c r="K192" s="424"/>
      <c r="L192" s="424"/>
      <c r="M192" s="424"/>
      <c r="N192" s="424"/>
      <c r="O192" s="46"/>
      <c r="P192" s="46"/>
      <c r="Q192" s="46"/>
      <c r="R192" s="423" t="s">
        <v>6</v>
      </c>
      <c r="S192" s="423"/>
      <c r="T192" s="423"/>
      <c r="U192" s="425"/>
    </row>
    <row r="193" spans="1:21" ht="19.2" thickBot="1" x14ac:dyDescent="0.35">
      <c r="A193" s="48"/>
      <c r="B193" s="49"/>
      <c r="C193" s="49"/>
      <c r="D193" s="49"/>
      <c r="E193" s="49"/>
      <c r="F193" s="49"/>
      <c r="G193" s="49"/>
      <c r="H193" s="49"/>
      <c r="I193" s="49"/>
      <c r="J193" s="49"/>
      <c r="K193" s="49"/>
      <c r="L193" s="49"/>
      <c r="M193" s="48"/>
      <c r="N193" s="48"/>
      <c r="O193" s="48"/>
      <c r="P193" s="49"/>
      <c r="Q193" s="49"/>
      <c r="R193" s="49"/>
      <c r="S193" s="49"/>
      <c r="T193" s="49"/>
      <c r="U193" s="49"/>
    </row>
    <row r="194" spans="1:21" ht="19.2" thickTop="1" x14ac:dyDescent="0.3">
      <c r="A194" s="50" t="s">
        <v>7</v>
      </c>
      <c r="B194" s="305" t="s">
        <v>238</v>
      </c>
      <c r="C194" s="165"/>
      <c r="D194" s="165"/>
      <c r="E194" s="165"/>
      <c r="F194" s="165"/>
      <c r="G194" s="166"/>
      <c r="H194" s="426" t="s">
        <v>4</v>
      </c>
      <c r="I194" s="427"/>
      <c r="J194" s="428"/>
      <c r="K194" s="51" t="s">
        <v>5</v>
      </c>
      <c r="L194" s="429" t="s">
        <v>239</v>
      </c>
      <c r="M194" s="430"/>
      <c r="N194" s="429" t="s">
        <v>240</v>
      </c>
      <c r="O194" s="430"/>
      <c r="P194" s="429" t="s">
        <v>241</v>
      </c>
      <c r="Q194" s="431"/>
      <c r="R194" s="175" t="s">
        <v>14</v>
      </c>
      <c r="S194" s="176"/>
      <c r="T194" s="176"/>
      <c r="U194" s="177"/>
    </row>
    <row r="195" spans="1:21" ht="44.4" customHeight="1" x14ac:dyDescent="0.3">
      <c r="A195" s="52">
        <v>1</v>
      </c>
      <c r="B195" s="182" t="s">
        <v>314</v>
      </c>
      <c r="C195" s="183"/>
      <c r="D195" s="183"/>
      <c r="E195" s="183"/>
      <c r="F195" s="183"/>
      <c r="G195" s="184"/>
      <c r="H195" s="136" t="s">
        <v>387</v>
      </c>
      <c r="I195" s="137"/>
      <c r="J195" s="138"/>
      <c r="K195" s="53" t="s">
        <v>245</v>
      </c>
      <c r="L195" s="134">
        <f>SUM(ریزمتره!O543:P544)</f>
        <v>467.5</v>
      </c>
      <c r="M195" s="135"/>
      <c r="N195" s="416">
        <v>3431000</v>
      </c>
      <c r="O195" s="128"/>
      <c r="P195" s="418">
        <f>L195*N195</f>
        <v>1603992500</v>
      </c>
      <c r="Q195" s="419"/>
      <c r="R195" s="128"/>
      <c r="S195" s="128"/>
      <c r="T195" s="128"/>
      <c r="U195" s="129"/>
    </row>
    <row r="196" spans="1:21" ht="38.4" customHeight="1" x14ac:dyDescent="0.3">
      <c r="A196" s="52">
        <v>2</v>
      </c>
      <c r="B196" s="182" t="s">
        <v>326</v>
      </c>
      <c r="C196" s="183"/>
      <c r="D196" s="183"/>
      <c r="E196" s="183"/>
      <c r="F196" s="183"/>
      <c r="G196" s="184"/>
      <c r="H196" s="136" t="s">
        <v>325</v>
      </c>
      <c r="I196" s="137"/>
      <c r="J196" s="138"/>
      <c r="K196" s="53" t="s">
        <v>245</v>
      </c>
      <c r="L196" s="134">
        <f>ریزمتره!O547</f>
        <v>180</v>
      </c>
      <c r="M196" s="135"/>
      <c r="N196" s="416">
        <v>527000</v>
      </c>
      <c r="O196" s="417"/>
      <c r="P196" s="418">
        <f t="shared" ref="P196" si="20">L196*N196</f>
        <v>94860000</v>
      </c>
      <c r="Q196" s="419"/>
      <c r="R196" s="127"/>
      <c r="S196" s="128"/>
      <c r="T196" s="128"/>
      <c r="U196" s="129"/>
    </row>
    <row r="197" spans="1:21" ht="42.6" customHeight="1" x14ac:dyDescent="0.3">
      <c r="A197" s="52">
        <v>3</v>
      </c>
      <c r="B197" s="196"/>
      <c r="C197" s="137"/>
      <c r="D197" s="137"/>
      <c r="E197" s="137"/>
      <c r="F197" s="137"/>
      <c r="G197" s="138"/>
      <c r="H197" s="136"/>
      <c r="I197" s="137"/>
      <c r="J197" s="138"/>
      <c r="K197" s="53"/>
      <c r="L197" s="134"/>
      <c r="M197" s="135"/>
      <c r="N197" s="416"/>
      <c r="O197" s="417"/>
      <c r="P197" s="414">
        <f>SUM(P195:Q196)</f>
        <v>1698852500</v>
      </c>
      <c r="Q197" s="415"/>
      <c r="R197" s="127"/>
      <c r="S197" s="128"/>
      <c r="T197" s="128"/>
      <c r="U197" s="129"/>
    </row>
    <row r="198" spans="1:21" ht="19.2" thickBot="1" x14ac:dyDescent="0.35">
      <c r="A198" s="56"/>
      <c r="B198" s="66"/>
      <c r="C198" s="17"/>
      <c r="D198" s="17"/>
      <c r="E198" s="17"/>
      <c r="F198" s="17"/>
      <c r="G198" s="17"/>
      <c r="H198" s="17"/>
      <c r="I198" s="17"/>
      <c r="J198" s="17"/>
      <c r="K198" s="19"/>
      <c r="L198" s="63"/>
      <c r="M198" s="63"/>
      <c r="N198" s="67"/>
      <c r="O198" s="67"/>
      <c r="P198" s="59"/>
      <c r="Q198" s="59"/>
      <c r="R198" s="57"/>
      <c r="S198" s="57"/>
      <c r="T198" s="57"/>
      <c r="U198" s="57"/>
    </row>
    <row r="199" spans="1:21" ht="19.2" thickBot="1" x14ac:dyDescent="0.35">
      <c r="A199" s="422" t="s">
        <v>1</v>
      </c>
      <c r="B199" s="423"/>
      <c r="C199" s="423"/>
      <c r="D199" s="423"/>
      <c r="E199" s="423">
        <v>1404</v>
      </c>
      <c r="F199" s="423"/>
      <c r="G199" s="424" t="s">
        <v>268</v>
      </c>
      <c r="H199" s="424"/>
      <c r="I199" s="46"/>
      <c r="J199" s="424" t="s">
        <v>218</v>
      </c>
      <c r="K199" s="424"/>
      <c r="L199" s="424"/>
      <c r="M199" s="424"/>
      <c r="N199" s="424"/>
      <c r="O199" s="46"/>
      <c r="P199" s="46"/>
      <c r="Q199" s="46"/>
      <c r="R199" s="423" t="s">
        <v>6</v>
      </c>
      <c r="S199" s="423"/>
      <c r="T199" s="423"/>
      <c r="U199" s="425"/>
    </row>
    <row r="200" spans="1:21" ht="19.2" thickBot="1" x14ac:dyDescent="0.35">
      <c r="A200" s="48"/>
      <c r="B200" s="49"/>
      <c r="C200" s="49"/>
      <c r="D200" s="49"/>
      <c r="E200" s="49"/>
      <c r="F200" s="49"/>
      <c r="G200" s="49"/>
      <c r="H200" s="49"/>
      <c r="I200" s="49"/>
      <c r="J200" s="49"/>
      <c r="K200" s="49"/>
      <c r="L200" s="49"/>
      <c r="M200" s="48"/>
      <c r="N200" s="48"/>
      <c r="O200" s="48"/>
      <c r="P200" s="49"/>
      <c r="Q200" s="49"/>
      <c r="R200" s="49"/>
      <c r="S200" s="49"/>
      <c r="T200" s="49"/>
      <c r="U200" s="49"/>
    </row>
    <row r="201" spans="1:21" ht="19.2" thickTop="1" x14ac:dyDescent="0.3">
      <c r="A201" s="50" t="s">
        <v>7</v>
      </c>
      <c r="B201" s="305" t="s">
        <v>238</v>
      </c>
      <c r="C201" s="165"/>
      <c r="D201" s="165"/>
      <c r="E201" s="165"/>
      <c r="F201" s="165"/>
      <c r="G201" s="166"/>
      <c r="H201" s="426" t="s">
        <v>4</v>
      </c>
      <c r="I201" s="427"/>
      <c r="J201" s="428"/>
      <c r="K201" s="51" t="s">
        <v>5</v>
      </c>
      <c r="L201" s="429" t="s">
        <v>239</v>
      </c>
      <c r="M201" s="430"/>
      <c r="N201" s="429" t="s">
        <v>240</v>
      </c>
      <c r="O201" s="430"/>
      <c r="P201" s="429" t="s">
        <v>241</v>
      </c>
      <c r="Q201" s="431"/>
      <c r="R201" s="175" t="s">
        <v>14</v>
      </c>
      <c r="S201" s="176"/>
      <c r="T201" s="176"/>
      <c r="U201" s="177"/>
    </row>
    <row r="202" spans="1:21" ht="37.799999999999997" customHeight="1" x14ac:dyDescent="0.3">
      <c r="A202" s="52">
        <v>1</v>
      </c>
      <c r="B202" s="182" t="s">
        <v>289</v>
      </c>
      <c r="C202" s="183"/>
      <c r="D202" s="183"/>
      <c r="E202" s="183"/>
      <c r="F202" s="183"/>
      <c r="G202" s="184"/>
      <c r="H202" s="136" t="s">
        <v>288</v>
      </c>
      <c r="I202" s="137"/>
      <c r="J202" s="138"/>
      <c r="K202" s="53" t="s">
        <v>245</v>
      </c>
      <c r="L202" s="134">
        <f>SUM(ریزمتره!O554:P556)</f>
        <v>44.924000000000007</v>
      </c>
      <c r="M202" s="135"/>
      <c r="N202" s="416">
        <v>8892000</v>
      </c>
      <c r="O202" s="128"/>
      <c r="P202" s="418">
        <f>L202*N202</f>
        <v>399464208.00000006</v>
      </c>
      <c r="Q202" s="419"/>
      <c r="R202" s="128"/>
      <c r="S202" s="128"/>
      <c r="T202" s="128"/>
      <c r="U202" s="129"/>
    </row>
    <row r="203" spans="1:21" ht="32.4" customHeight="1" x14ac:dyDescent="0.3">
      <c r="A203" s="52">
        <v>2</v>
      </c>
      <c r="B203" s="182" t="s">
        <v>317</v>
      </c>
      <c r="C203" s="183"/>
      <c r="D203" s="183"/>
      <c r="E203" s="183"/>
      <c r="F203" s="183"/>
      <c r="G203" s="184"/>
      <c r="H203" s="136" t="s">
        <v>290</v>
      </c>
      <c r="I203" s="137"/>
      <c r="J203" s="138"/>
      <c r="K203" s="53" t="s">
        <v>245</v>
      </c>
      <c r="L203" s="134">
        <f>SUM(ریزمتره!O559)</f>
        <v>18</v>
      </c>
      <c r="M203" s="135"/>
      <c r="N203" s="416">
        <v>5500000</v>
      </c>
      <c r="O203" s="417"/>
      <c r="P203" s="418">
        <f t="shared" ref="P203:P204" si="21">L203*N203</f>
        <v>99000000</v>
      </c>
      <c r="Q203" s="419"/>
      <c r="R203" s="127"/>
      <c r="S203" s="128"/>
      <c r="T203" s="128"/>
      <c r="U203" s="129"/>
    </row>
    <row r="204" spans="1:21" ht="28.2" customHeight="1" x14ac:dyDescent="0.3">
      <c r="A204" s="52">
        <v>3</v>
      </c>
      <c r="B204" s="136" t="s">
        <v>319</v>
      </c>
      <c r="C204" s="137"/>
      <c r="D204" s="137"/>
      <c r="E204" s="137"/>
      <c r="F204" s="137"/>
      <c r="G204" s="138"/>
      <c r="H204" s="136" t="s">
        <v>290</v>
      </c>
      <c r="I204" s="137"/>
      <c r="J204" s="138"/>
      <c r="K204" s="53" t="s">
        <v>245</v>
      </c>
      <c r="L204" s="134">
        <f>SUM(ریزمتره!O561)</f>
        <v>26.6</v>
      </c>
      <c r="M204" s="135"/>
      <c r="N204" s="416"/>
      <c r="O204" s="417"/>
      <c r="P204" s="418">
        <f t="shared" si="21"/>
        <v>0</v>
      </c>
      <c r="Q204" s="419"/>
      <c r="R204" s="127"/>
      <c r="S204" s="128"/>
      <c r="T204" s="128"/>
      <c r="U204" s="129"/>
    </row>
    <row r="205" spans="1:21" ht="18.600000000000001" x14ac:dyDescent="0.3">
      <c r="A205" s="52">
        <v>4</v>
      </c>
      <c r="B205" s="196"/>
      <c r="C205" s="137"/>
      <c r="D205" s="137"/>
      <c r="E205" s="137"/>
      <c r="F205" s="137"/>
      <c r="G205" s="138"/>
      <c r="H205" s="136"/>
      <c r="I205" s="137"/>
      <c r="J205" s="138"/>
      <c r="K205" s="53"/>
      <c r="L205" s="134"/>
      <c r="M205" s="135"/>
      <c r="N205" s="416"/>
      <c r="O205" s="417"/>
      <c r="P205" s="414">
        <f>SUM(P202:Q204)</f>
        <v>498464208.00000006</v>
      </c>
      <c r="Q205" s="415"/>
      <c r="R205" s="127"/>
      <c r="S205" s="128"/>
      <c r="T205" s="128"/>
      <c r="U205" s="129"/>
    </row>
    <row r="206" spans="1:21" ht="19.2" thickBot="1" x14ac:dyDescent="0.65">
      <c r="A206" s="55"/>
      <c r="B206" s="55"/>
      <c r="C206" s="55"/>
      <c r="D206" s="55"/>
      <c r="E206" s="55"/>
      <c r="F206" s="55"/>
      <c r="G206" s="55"/>
      <c r="H206" s="55"/>
      <c r="I206" s="55"/>
      <c r="J206" s="55"/>
      <c r="K206" s="55"/>
      <c r="L206" s="55"/>
      <c r="M206" s="55"/>
      <c r="N206" s="55"/>
      <c r="O206" s="55"/>
      <c r="P206" s="55"/>
      <c r="Q206" s="55"/>
      <c r="R206" s="55"/>
      <c r="S206" s="55"/>
      <c r="T206" s="55"/>
      <c r="U206" s="55"/>
    </row>
    <row r="207" spans="1:21" ht="19.2" thickBot="1" x14ac:dyDescent="0.35">
      <c r="A207" s="422" t="s">
        <v>1</v>
      </c>
      <c r="B207" s="423"/>
      <c r="C207" s="423"/>
      <c r="D207" s="423"/>
      <c r="E207" s="423">
        <v>1404</v>
      </c>
      <c r="F207" s="423"/>
      <c r="G207" s="424" t="s">
        <v>269</v>
      </c>
      <c r="H207" s="424"/>
      <c r="I207" s="46"/>
      <c r="J207" s="424" t="s">
        <v>234</v>
      </c>
      <c r="K207" s="424"/>
      <c r="L207" s="424"/>
      <c r="M207" s="424"/>
      <c r="N207" s="424"/>
      <c r="O207" s="46"/>
      <c r="P207" s="46"/>
      <c r="Q207" s="46"/>
      <c r="R207" s="423" t="s">
        <v>6</v>
      </c>
      <c r="S207" s="423"/>
      <c r="T207" s="423"/>
      <c r="U207" s="425"/>
    </row>
    <row r="208" spans="1:21" ht="19.2" thickBot="1" x14ac:dyDescent="0.35">
      <c r="A208" s="48"/>
      <c r="B208" s="49"/>
      <c r="C208" s="49"/>
      <c r="D208" s="49"/>
      <c r="E208" s="49"/>
      <c r="F208" s="49"/>
      <c r="G208" s="49"/>
      <c r="H208" s="49"/>
      <c r="I208" s="49"/>
      <c r="J208" s="49"/>
      <c r="K208" s="49"/>
      <c r="L208" s="49"/>
      <c r="M208" s="48"/>
      <c r="N208" s="48"/>
      <c r="O208" s="48"/>
      <c r="P208" s="49"/>
      <c r="Q208" s="49"/>
      <c r="R208" s="49"/>
      <c r="S208" s="49"/>
      <c r="T208" s="49"/>
      <c r="U208" s="49"/>
    </row>
    <row r="209" spans="1:21" ht="19.2" thickTop="1" x14ac:dyDescent="0.3">
      <c r="A209" s="50" t="s">
        <v>7</v>
      </c>
      <c r="B209" s="305" t="s">
        <v>238</v>
      </c>
      <c r="C209" s="165"/>
      <c r="D209" s="165"/>
      <c r="E209" s="165"/>
      <c r="F209" s="165"/>
      <c r="G209" s="166"/>
      <c r="H209" s="426" t="s">
        <v>4</v>
      </c>
      <c r="I209" s="427"/>
      <c r="J209" s="428"/>
      <c r="K209" s="51" t="s">
        <v>5</v>
      </c>
      <c r="L209" s="429" t="s">
        <v>239</v>
      </c>
      <c r="M209" s="430"/>
      <c r="N209" s="429" t="s">
        <v>240</v>
      </c>
      <c r="O209" s="430"/>
      <c r="P209" s="429" t="s">
        <v>241</v>
      </c>
      <c r="Q209" s="431"/>
      <c r="R209" s="175" t="s">
        <v>14</v>
      </c>
      <c r="S209" s="176"/>
      <c r="T209" s="176"/>
      <c r="U209" s="177"/>
    </row>
    <row r="210" spans="1:21" ht="38.4" customHeight="1" x14ac:dyDescent="0.3">
      <c r="A210" s="52">
        <v>1</v>
      </c>
      <c r="B210" s="182" t="s">
        <v>236</v>
      </c>
      <c r="C210" s="183"/>
      <c r="D210" s="183"/>
      <c r="E210" s="183"/>
      <c r="F210" s="183"/>
      <c r="G210" s="184"/>
      <c r="H210" s="136" t="s">
        <v>235</v>
      </c>
      <c r="I210" s="137"/>
      <c r="J210" s="138"/>
      <c r="K210" s="53" t="s">
        <v>245</v>
      </c>
      <c r="L210" s="134">
        <f>SUM(ریزمتره!O572:P574)</f>
        <v>757.91700000000003</v>
      </c>
      <c r="M210" s="135"/>
      <c r="N210" s="416">
        <v>1193000</v>
      </c>
      <c r="O210" s="128"/>
      <c r="P210" s="418">
        <f>L210*N210</f>
        <v>904194981</v>
      </c>
      <c r="Q210" s="419"/>
      <c r="R210" s="128"/>
      <c r="S210" s="128"/>
      <c r="T210" s="128"/>
      <c r="U210" s="129"/>
    </row>
    <row r="211" spans="1:21" ht="43.2" customHeight="1" x14ac:dyDescent="0.3">
      <c r="A211" s="52">
        <v>2</v>
      </c>
      <c r="B211" s="439" t="s">
        <v>353</v>
      </c>
      <c r="C211" s="439"/>
      <c r="D211" s="439"/>
      <c r="E211" s="439"/>
      <c r="F211" s="439"/>
      <c r="G211" s="439"/>
      <c r="H211" s="136" t="s">
        <v>352</v>
      </c>
      <c r="I211" s="137"/>
      <c r="J211" s="138"/>
      <c r="K211" s="53" t="s">
        <v>245</v>
      </c>
      <c r="L211" s="134">
        <f>SUM(ریزمتره!O576)</f>
        <v>17.13</v>
      </c>
      <c r="M211" s="135"/>
      <c r="N211" s="416">
        <v>682500</v>
      </c>
      <c r="O211" s="417"/>
      <c r="P211" s="418">
        <f>L211*N211</f>
        <v>11691225</v>
      </c>
      <c r="Q211" s="419"/>
      <c r="R211" s="127"/>
      <c r="S211" s="128"/>
      <c r="T211" s="128"/>
      <c r="U211" s="129"/>
    </row>
    <row r="212" spans="1:21" ht="37.799999999999997" customHeight="1" x14ac:dyDescent="0.3">
      <c r="A212" s="52">
        <v>3</v>
      </c>
      <c r="B212" s="196"/>
      <c r="C212" s="137"/>
      <c r="D212" s="137"/>
      <c r="E212" s="137"/>
      <c r="F212" s="137"/>
      <c r="G212" s="138"/>
      <c r="H212" s="136"/>
      <c r="I212" s="137"/>
      <c r="J212" s="138"/>
      <c r="K212" s="53"/>
      <c r="L212" s="134"/>
      <c r="M212" s="135"/>
      <c r="N212" s="416"/>
      <c r="O212" s="417"/>
      <c r="P212" s="414">
        <f>SUM(P210:Q211)</f>
        <v>915886206</v>
      </c>
      <c r="Q212" s="415"/>
      <c r="R212" s="127"/>
      <c r="S212" s="128"/>
      <c r="T212" s="128"/>
      <c r="U212" s="129"/>
    </row>
    <row r="213" spans="1:21" ht="18.600000000000001" x14ac:dyDescent="0.6">
      <c r="A213" s="55"/>
      <c r="B213" s="55"/>
      <c r="C213" s="55"/>
      <c r="D213" s="55"/>
      <c r="E213" s="55"/>
      <c r="F213" s="55"/>
      <c r="G213" s="55"/>
      <c r="H213" s="55"/>
      <c r="I213" s="55"/>
      <c r="J213" s="55"/>
      <c r="K213" s="55"/>
      <c r="L213" s="55"/>
      <c r="M213" s="55"/>
      <c r="N213" s="55"/>
      <c r="O213" s="55"/>
      <c r="P213" s="55"/>
      <c r="Q213" s="55"/>
      <c r="R213" s="55"/>
      <c r="S213" s="55"/>
      <c r="T213" s="55"/>
      <c r="U213" s="55"/>
    </row>
    <row r="214" spans="1:21" ht="19.2" thickBot="1" x14ac:dyDescent="0.65">
      <c r="A214" s="55"/>
      <c r="B214" s="55"/>
      <c r="C214" s="55"/>
      <c r="D214" s="55"/>
      <c r="E214" s="55"/>
      <c r="F214" s="55"/>
      <c r="G214" s="55"/>
      <c r="H214" s="55"/>
      <c r="I214" s="55"/>
      <c r="J214" s="55"/>
      <c r="K214" s="55"/>
      <c r="L214" s="55"/>
      <c r="M214" s="55"/>
      <c r="N214" s="55"/>
      <c r="O214" s="55"/>
      <c r="P214" s="55"/>
      <c r="Q214" s="55"/>
      <c r="R214" s="55"/>
      <c r="S214" s="55"/>
      <c r="T214" s="55"/>
      <c r="U214" s="55"/>
    </row>
    <row r="215" spans="1:21" ht="19.2" thickBot="1" x14ac:dyDescent="0.35">
      <c r="A215" s="422" t="s">
        <v>1</v>
      </c>
      <c r="B215" s="423"/>
      <c r="C215" s="423"/>
      <c r="D215" s="423"/>
      <c r="E215" s="423">
        <v>1404</v>
      </c>
      <c r="F215" s="423"/>
      <c r="G215" s="424" t="s">
        <v>264</v>
      </c>
      <c r="H215" s="424"/>
      <c r="I215" s="46"/>
      <c r="J215" s="424" t="s">
        <v>76</v>
      </c>
      <c r="K215" s="424"/>
      <c r="L215" s="424"/>
      <c r="M215" s="424"/>
      <c r="N215" s="424"/>
      <c r="O215" s="46"/>
      <c r="P215" s="46"/>
      <c r="Q215" s="46"/>
      <c r="R215" s="423" t="s">
        <v>6</v>
      </c>
      <c r="S215" s="423"/>
      <c r="T215" s="423"/>
      <c r="U215" s="425"/>
    </row>
    <row r="216" spans="1:21" ht="19.2" thickTop="1" x14ac:dyDescent="0.3">
      <c r="A216" s="50" t="s">
        <v>7</v>
      </c>
      <c r="B216" s="305" t="s">
        <v>238</v>
      </c>
      <c r="C216" s="165"/>
      <c r="D216" s="165"/>
      <c r="E216" s="165"/>
      <c r="F216" s="165"/>
      <c r="G216" s="166"/>
      <c r="H216" s="426" t="s">
        <v>4</v>
      </c>
      <c r="I216" s="427"/>
      <c r="J216" s="428"/>
      <c r="K216" s="51" t="s">
        <v>5</v>
      </c>
      <c r="L216" s="429" t="s">
        <v>239</v>
      </c>
      <c r="M216" s="430"/>
      <c r="N216" s="429" t="s">
        <v>240</v>
      </c>
      <c r="O216" s="430"/>
      <c r="P216" s="429" t="s">
        <v>241</v>
      </c>
      <c r="Q216" s="431"/>
      <c r="R216" s="175" t="s">
        <v>14</v>
      </c>
      <c r="S216" s="176"/>
      <c r="T216" s="176"/>
      <c r="U216" s="177"/>
    </row>
    <row r="217" spans="1:21" ht="18.600000000000001" x14ac:dyDescent="0.3">
      <c r="A217" s="52">
        <v>1</v>
      </c>
      <c r="B217" s="193" t="s">
        <v>78</v>
      </c>
      <c r="C217" s="190"/>
      <c r="D217" s="190"/>
      <c r="E217" s="190"/>
      <c r="F217" s="190"/>
      <c r="G217" s="291"/>
      <c r="H217" s="132" t="s">
        <v>77</v>
      </c>
      <c r="I217" s="142"/>
      <c r="J217" s="133"/>
      <c r="K217" s="53" t="s">
        <v>243</v>
      </c>
      <c r="L217" s="134">
        <f>SUM(ریزمتره!O394)</f>
        <v>21.25</v>
      </c>
      <c r="M217" s="135"/>
      <c r="N217" s="416">
        <v>5591000</v>
      </c>
      <c r="O217" s="128"/>
      <c r="P217" s="418">
        <f>L217*N217</f>
        <v>118808750</v>
      </c>
      <c r="Q217" s="419"/>
      <c r="R217" s="128"/>
      <c r="S217" s="128"/>
      <c r="T217" s="128"/>
      <c r="U217" s="129"/>
    </row>
    <row r="218" spans="1:21" ht="18.600000000000001" x14ac:dyDescent="0.3">
      <c r="A218" s="52">
        <v>2</v>
      </c>
      <c r="B218" s="281"/>
      <c r="C218" s="282"/>
      <c r="D218" s="282"/>
      <c r="E218" s="282"/>
      <c r="F218" s="282"/>
      <c r="G218" s="283"/>
      <c r="H218" s="132"/>
      <c r="I218" s="142"/>
      <c r="J218" s="133"/>
      <c r="K218" s="53"/>
      <c r="L218" s="134"/>
      <c r="M218" s="135"/>
      <c r="N218" s="420"/>
      <c r="O218" s="421"/>
      <c r="P218" s="414">
        <f>SUM(P217)</f>
        <v>118808750</v>
      </c>
      <c r="Q218" s="415"/>
      <c r="R218" s="128"/>
      <c r="S218" s="128"/>
      <c r="T218" s="128"/>
      <c r="U218" s="129"/>
    </row>
    <row r="219" spans="1:21" x14ac:dyDescent="0.3">
      <c r="A219" s="68"/>
      <c r="B219" s="68"/>
      <c r="C219" s="68"/>
      <c r="D219" s="68"/>
      <c r="E219" s="68"/>
      <c r="F219" s="68"/>
      <c r="G219" s="68"/>
      <c r="H219" s="68"/>
      <c r="I219" s="68"/>
      <c r="J219" s="68"/>
      <c r="K219" s="68"/>
      <c r="L219" s="68"/>
      <c r="M219" s="68"/>
      <c r="N219" s="68"/>
      <c r="O219" s="68"/>
      <c r="P219" s="68"/>
      <c r="Q219" s="68"/>
      <c r="R219" s="68"/>
      <c r="S219" s="68"/>
      <c r="T219" s="68"/>
      <c r="U219" s="68"/>
    </row>
    <row r="220" spans="1:21" x14ac:dyDescent="0.3">
      <c r="A220" s="68"/>
      <c r="B220" s="68"/>
      <c r="C220" s="68"/>
      <c r="D220" s="68"/>
      <c r="E220" s="68"/>
      <c r="F220" s="68"/>
      <c r="G220" s="68"/>
      <c r="H220" s="68"/>
      <c r="I220" s="68"/>
      <c r="J220" s="68"/>
      <c r="K220" s="68"/>
      <c r="L220" s="68"/>
      <c r="M220" s="68"/>
      <c r="N220" s="68"/>
      <c r="O220" s="68"/>
      <c r="P220" s="68"/>
      <c r="Q220" s="68"/>
      <c r="R220" s="68"/>
      <c r="S220" s="68"/>
      <c r="T220" s="68"/>
      <c r="U220" s="68"/>
    </row>
    <row r="221" spans="1:21" x14ac:dyDescent="0.3">
      <c r="A221" s="68"/>
      <c r="B221" s="68"/>
      <c r="C221" s="68"/>
      <c r="D221" s="68"/>
      <c r="E221" s="68"/>
      <c r="F221" s="68"/>
      <c r="G221" s="68"/>
      <c r="H221" s="68"/>
      <c r="I221" s="68"/>
      <c r="J221" s="68"/>
      <c r="K221" s="68"/>
      <c r="L221" s="68"/>
      <c r="M221" s="68"/>
      <c r="N221" s="68"/>
      <c r="O221" s="68"/>
      <c r="P221" s="68"/>
      <c r="Q221" s="68"/>
      <c r="R221" s="68"/>
      <c r="S221" s="68"/>
      <c r="T221" s="68"/>
      <c r="U221" s="68"/>
    </row>
    <row r="222" spans="1:21" x14ac:dyDescent="0.3">
      <c r="A222" s="68"/>
      <c r="B222" s="68"/>
      <c r="C222" s="68"/>
      <c r="D222" s="68"/>
      <c r="E222" s="68"/>
      <c r="F222" s="68"/>
      <c r="G222" s="68"/>
      <c r="H222" s="68"/>
      <c r="I222" s="68"/>
      <c r="J222" s="68"/>
      <c r="K222" s="68"/>
      <c r="L222" s="68"/>
      <c r="M222" s="68"/>
      <c r="N222" s="68"/>
      <c r="O222" s="68"/>
      <c r="P222" s="68"/>
      <c r="Q222" s="68"/>
      <c r="R222" s="68"/>
      <c r="S222" s="68"/>
      <c r="T222" s="68"/>
      <c r="U222" s="68"/>
    </row>
    <row r="223" spans="1:21" x14ac:dyDescent="0.3">
      <c r="A223" s="68"/>
      <c r="B223" s="68"/>
      <c r="C223" s="68"/>
      <c r="D223" s="68"/>
      <c r="E223" s="68"/>
      <c r="F223" s="68"/>
      <c r="G223" s="68"/>
      <c r="H223" s="68"/>
      <c r="I223" s="68"/>
      <c r="J223" s="68"/>
      <c r="K223" s="68"/>
      <c r="L223" s="68"/>
      <c r="M223" s="68"/>
      <c r="N223" s="68"/>
      <c r="O223" s="68"/>
      <c r="P223" s="68"/>
      <c r="Q223" s="68"/>
      <c r="R223" s="68"/>
      <c r="S223" s="68"/>
      <c r="T223" s="68"/>
      <c r="U223" s="68"/>
    </row>
    <row r="224" spans="1:21" x14ac:dyDescent="0.3">
      <c r="A224" s="68"/>
      <c r="B224" s="68"/>
      <c r="C224" s="68"/>
      <c r="D224" s="68"/>
      <c r="E224" s="68"/>
      <c r="F224" s="68"/>
      <c r="G224" s="68"/>
      <c r="H224" s="68"/>
      <c r="I224" s="68"/>
      <c r="J224" s="68"/>
      <c r="K224" s="68"/>
      <c r="L224" s="68"/>
      <c r="M224" s="68"/>
      <c r="N224" s="68"/>
      <c r="O224" s="68"/>
      <c r="P224" s="68"/>
      <c r="Q224" s="68"/>
      <c r="R224" s="68"/>
      <c r="S224" s="68"/>
      <c r="T224" s="68"/>
      <c r="U224" s="68"/>
    </row>
    <row r="225" spans="1:21" x14ac:dyDescent="0.3">
      <c r="A225" s="68"/>
      <c r="B225" s="68"/>
      <c r="C225" s="68"/>
      <c r="D225" s="68"/>
      <c r="E225" s="68"/>
      <c r="F225" s="68"/>
      <c r="G225" s="68"/>
      <c r="H225" s="68"/>
      <c r="I225" s="68"/>
      <c r="J225" s="68"/>
      <c r="K225" s="68"/>
      <c r="L225" s="68"/>
      <c r="M225" s="68"/>
      <c r="N225" s="68"/>
      <c r="O225" s="68"/>
      <c r="P225" s="68"/>
      <c r="Q225" s="68"/>
      <c r="R225" s="68"/>
      <c r="S225" s="68"/>
      <c r="T225" s="68"/>
      <c r="U225" s="68"/>
    </row>
    <row r="226" spans="1:21" x14ac:dyDescent="0.3">
      <c r="A226" s="68"/>
      <c r="B226" s="68"/>
      <c r="C226" s="68"/>
      <c r="D226" s="68"/>
      <c r="E226" s="68"/>
      <c r="F226" s="68"/>
      <c r="G226" s="68"/>
      <c r="H226" s="68"/>
      <c r="I226" s="68"/>
      <c r="J226" s="68"/>
      <c r="K226" s="68"/>
      <c r="L226" s="68"/>
      <c r="M226" s="68"/>
      <c r="N226" s="68"/>
      <c r="O226" s="68"/>
      <c r="P226" s="68"/>
      <c r="Q226" s="68"/>
      <c r="R226" s="68"/>
      <c r="S226" s="68"/>
      <c r="T226" s="68"/>
      <c r="U226" s="68"/>
    </row>
    <row r="227" spans="1:21" x14ac:dyDescent="0.3">
      <c r="A227" s="68"/>
      <c r="B227" s="68"/>
      <c r="C227" s="68"/>
      <c r="D227" s="68"/>
      <c r="E227" s="68"/>
      <c r="F227" s="68"/>
      <c r="G227" s="68"/>
      <c r="H227" s="68"/>
      <c r="I227" s="68"/>
      <c r="J227" s="68"/>
      <c r="K227" s="68"/>
      <c r="L227" s="68"/>
      <c r="M227" s="68"/>
      <c r="N227" s="68"/>
      <c r="O227" s="68"/>
      <c r="P227" s="68"/>
      <c r="Q227" s="68"/>
      <c r="R227" s="68"/>
      <c r="S227" s="68"/>
      <c r="T227" s="68"/>
      <c r="U227" s="68"/>
    </row>
    <row r="228" spans="1:21" x14ac:dyDescent="0.3">
      <c r="A228" s="68"/>
      <c r="B228" s="68"/>
      <c r="C228" s="68"/>
      <c r="D228" s="68"/>
      <c r="E228" s="68"/>
      <c r="F228" s="68"/>
      <c r="G228" s="68"/>
      <c r="H228" s="68"/>
      <c r="I228" s="68"/>
      <c r="J228" s="68"/>
      <c r="K228" s="68"/>
      <c r="L228" s="68"/>
      <c r="M228" s="68"/>
      <c r="N228" s="68"/>
      <c r="O228" s="68"/>
      <c r="P228" s="68"/>
      <c r="Q228" s="68"/>
      <c r="R228" s="68"/>
      <c r="S228" s="68"/>
      <c r="T228" s="68"/>
      <c r="U228" s="68"/>
    </row>
    <row r="229" spans="1:21" x14ac:dyDescent="0.3">
      <c r="A229" s="68"/>
      <c r="B229" s="68"/>
      <c r="C229" s="68"/>
      <c r="D229" s="68"/>
      <c r="E229" s="68"/>
      <c r="F229" s="68"/>
      <c r="G229" s="68"/>
      <c r="H229" s="68"/>
      <c r="I229" s="68"/>
      <c r="J229" s="68"/>
      <c r="K229" s="68"/>
      <c r="L229" s="68"/>
      <c r="M229" s="68"/>
      <c r="N229" s="68"/>
      <c r="O229" s="68"/>
      <c r="P229" s="68"/>
      <c r="Q229" s="68"/>
      <c r="R229" s="68"/>
      <c r="S229" s="68"/>
      <c r="T229" s="68"/>
      <c r="U229" s="68"/>
    </row>
    <row r="230" spans="1:21" x14ac:dyDescent="0.3">
      <c r="A230" s="68"/>
      <c r="B230" s="68"/>
      <c r="C230" s="68"/>
      <c r="D230" s="68"/>
      <c r="E230" s="68"/>
      <c r="F230" s="68"/>
      <c r="G230" s="68"/>
      <c r="H230" s="68"/>
      <c r="I230" s="68"/>
      <c r="J230" s="68"/>
      <c r="K230" s="68"/>
      <c r="L230" s="68"/>
      <c r="M230" s="68"/>
      <c r="N230" s="68"/>
      <c r="O230" s="68"/>
      <c r="P230" s="68"/>
      <c r="Q230" s="68"/>
      <c r="R230" s="68"/>
      <c r="S230" s="68"/>
      <c r="T230" s="68"/>
      <c r="U230" s="68"/>
    </row>
    <row r="231" spans="1:21" x14ac:dyDescent="0.3">
      <c r="A231" s="68"/>
      <c r="B231" s="68"/>
      <c r="C231" s="68"/>
      <c r="D231" s="68"/>
      <c r="E231" s="68"/>
      <c r="F231" s="68"/>
      <c r="G231" s="68"/>
      <c r="H231" s="68"/>
      <c r="I231" s="68"/>
      <c r="J231" s="68"/>
      <c r="K231" s="68"/>
      <c r="L231" s="68"/>
      <c r="M231" s="68"/>
      <c r="N231" s="68"/>
      <c r="O231" s="68"/>
      <c r="P231" s="68"/>
      <c r="Q231" s="68"/>
      <c r="R231" s="68"/>
      <c r="S231" s="68"/>
      <c r="T231" s="68"/>
      <c r="U231" s="68"/>
    </row>
    <row r="232" spans="1:21" x14ac:dyDescent="0.3">
      <c r="A232" s="68"/>
      <c r="B232" s="68"/>
      <c r="C232" s="68"/>
      <c r="D232" s="68"/>
      <c r="E232" s="68"/>
      <c r="F232" s="68"/>
      <c r="G232" s="68"/>
      <c r="H232" s="68"/>
      <c r="I232" s="68"/>
      <c r="J232" s="68"/>
      <c r="K232" s="68"/>
      <c r="L232" s="68"/>
      <c r="M232" s="68"/>
      <c r="N232" s="68"/>
      <c r="O232" s="68"/>
      <c r="P232" s="68"/>
      <c r="Q232" s="68"/>
      <c r="R232" s="68"/>
      <c r="S232" s="68"/>
      <c r="T232" s="68"/>
      <c r="U232" s="68"/>
    </row>
    <row r="233" spans="1:21" x14ac:dyDescent="0.3">
      <c r="A233" s="68"/>
      <c r="B233" s="68"/>
      <c r="C233" s="68"/>
      <c r="D233" s="68"/>
      <c r="E233" s="68"/>
      <c r="F233" s="68"/>
      <c r="G233" s="68"/>
      <c r="H233" s="68"/>
      <c r="I233" s="68"/>
      <c r="J233" s="68"/>
      <c r="K233" s="68"/>
      <c r="L233" s="68"/>
      <c r="M233" s="68"/>
      <c r="N233" s="68"/>
      <c r="O233" s="68"/>
      <c r="P233" s="68"/>
      <c r="Q233" s="68"/>
      <c r="R233" s="68"/>
      <c r="S233" s="68"/>
      <c r="T233" s="68"/>
      <c r="U233" s="68"/>
    </row>
    <row r="234" spans="1:21" x14ac:dyDescent="0.3">
      <c r="A234" s="68"/>
      <c r="B234" s="68"/>
      <c r="C234" s="68"/>
      <c r="D234" s="68"/>
      <c r="E234" s="68"/>
      <c r="F234" s="68"/>
      <c r="G234" s="68"/>
      <c r="H234" s="68"/>
      <c r="I234" s="68"/>
      <c r="J234" s="68"/>
      <c r="K234" s="68"/>
      <c r="L234" s="68"/>
      <c r="M234" s="68"/>
      <c r="N234" s="68"/>
      <c r="O234" s="68"/>
      <c r="P234" s="68"/>
      <c r="Q234" s="68"/>
      <c r="R234" s="68"/>
      <c r="S234" s="68"/>
      <c r="T234" s="68"/>
      <c r="U234" s="68"/>
    </row>
    <row r="235" spans="1:21" x14ac:dyDescent="0.3">
      <c r="A235" s="68"/>
      <c r="B235" s="68"/>
      <c r="C235" s="68"/>
      <c r="D235" s="68"/>
      <c r="E235" s="68"/>
      <c r="F235" s="68"/>
      <c r="G235" s="68"/>
      <c r="H235" s="68"/>
      <c r="I235" s="68"/>
      <c r="J235" s="68"/>
      <c r="K235" s="68"/>
      <c r="L235" s="68"/>
      <c r="M235" s="68"/>
      <c r="N235" s="68"/>
      <c r="O235" s="68"/>
      <c r="P235" s="68"/>
      <c r="Q235" s="68"/>
      <c r="R235" s="68"/>
      <c r="S235" s="68"/>
      <c r="T235" s="68"/>
      <c r="U235" s="68"/>
    </row>
    <row r="236" spans="1:21" x14ac:dyDescent="0.3">
      <c r="A236" s="68"/>
      <c r="B236" s="68"/>
      <c r="C236" s="68"/>
      <c r="D236" s="68"/>
      <c r="E236" s="68"/>
      <c r="F236" s="68"/>
      <c r="G236" s="68"/>
      <c r="H236" s="68"/>
      <c r="I236" s="68"/>
      <c r="J236" s="68"/>
      <c r="K236" s="68"/>
      <c r="L236" s="68"/>
      <c r="M236" s="68"/>
      <c r="N236" s="68"/>
      <c r="O236" s="68"/>
      <c r="P236" s="68"/>
      <c r="Q236" s="68"/>
      <c r="R236" s="68"/>
      <c r="S236" s="68"/>
      <c r="T236" s="68"/>
      <c r="U236" s="68"/>
    </row>
    <row r="237" spans="1:21" x14ac:dyDescent="0.3">
      <c r="A237" s="68"/>
      <c r="B237" s="68"/>
      <c r="C237" s="68"/>
      <c r="D237" s="68"/>
      <c r="E237" s="68"/>
      <c r="F237" s="68"/>
      <c r="G237" s="68"/>
      <c r="H237" s="68"/>
      <c r="I237" s="68"/>
      <c r="J237" s="68"/>
      <c r="K237" s="68"/>
      <c r="L237" s="68"/>
      <c r="M237" s="68"/>
      <c r="N237" s="68"/>
      <c r="O237" s="68"/>
      <c r="P237" s="68"/>
      <c r="Q237" s="68"/>
      <c r="R237" s="68"/>
      <c r="S237" s="68"/>
      <c r="T237" s="68"/>
      <c r="U237" s="68"/>
    </row>
    <row r="238" spans="1:21" x14ac:dyDescent="0.3">
      <c r="A238" s="68"/>
      <c r="B238" s="68"/>
      <c r="C238" s="68"/>
      <c r="D238" s="68"/>
      <c r="E238" s="68"/>
      <c r="F238" s="68"/>
      <c r="G238" s="68"/>
      <c r="H238" s="68"/>
      <c r="I238" s="68"/>
      <c r="J238" s="68"/>
      <c r="K238" s="68"/>
      <c r="L238" s="68"/>
      <c r="M238" s="68"/>
      <c r="N238" s="68"/>
      <c r="O238" s="68"/>
      <c r="P238" s="68"/>
      <c r="Q238" s="68"/>
      <c r="R238" s="68"/>
      <c r="S238" s="68"/>
      <c r="T238" s="68"/>
      <c r="U238" s="68"/>
    </row>
    <row r="239" spans="1:21" x14ac:dyDescent="0.3">
      <c r="A239" s="68"/>
      <c r="B239" s="68"/>
      <c r="C239" s="68"/>
      <c r="D239" s="68"/>
      <c r="E239" s="68"/>
      <c r="F239" s="68"/>
      <c r="G239" s="68"/>
      <c r="H239" s="68"/>
      <c r="I239" s="68"/>
      <c r="J239" s="68"/>
      <c r="K239" s="68"/>
      <c r="L239" s="68"/>
      <c r="M239" s="68"/>
      <c r="N239" s="68"/>
      <c r="O239" s="68"/>
      <c r="P239" s="68"/>
      <c r="Q239" s="68"/>
      <c r="R239" s="68"/>
      <c r="S239" s="68"/>
      <c r="T239" s="68"/>
      <c r="U239" s="68"/>
    </row>
  </sheetData>
  <mergeCells count="841">
    <mergeCell ref="B189:G189"/>
    <mergeCell ref="H189:J189"/>
    <mergeCell ref="L189:M189"/>
    <mergeCell ref="N189:O189"/>
    <mergeCell ref="P189:Q189"/>
    <mergeCell ref="R189:U189"/>
    <mergeCell ref="B197:G197"/>
    <mergeCell ref="H197:J197"/>
    <mergeCell ref="L197:M197"/>
    <mergeCell ref="N197:O197"/>
    <mergeCell ref="P197:Q197"/>
    <mergeCell ref="R197:U197"/>
    <mergeCell ref="B196:G196"/>
    <mergeCell ref="H196:J196"/>
    <mergeCell ref="L196:M196"/>
    <mergeCell ref="N196:O196"/>
    <mergeCell ref="P196:Q196"/>
    <mergeCell ref="R196:U196"/>
    <mergeCell ref="A192:D192"/>
    <mergeCell ref="E192:F192"/>
    <mergeCell ref="G192:H192"/>
    <mergeCell ref="J192:N192"/>
    <mergeCell ref="R192:S192"/>
    <mergeCell ref="T192:U192"/>
    <mergeCell ref="B190:G190"/>
    <mergeCell ref="H190:J190"/>
    <mergeCell ref="L190:M190"/>
    <mergeCell ref="N190:O190"/>
    <mergeCell ref="P190:Q190"/>
    <mergeCell ref="R190:U190"/>
    <mergeCell ref="N156:O156"/>
    <mergeCell ref="P156:Q156"/>
    <mergeCell ref="R156:U156"/>
    <mergeCell ref="H156:J156"/>
    <mergeCell ref="H157:J157"/>
    <mergeCell ref="H158:J158"/>
    <mergeCell ref="B157:G157"/>
    <mergeCell ref="L157:M157"/>
    <mergeCell ref="N157:O157"/>
    <mergeCell ref="N158:O158"/>
    <mergeCell ref="L158:M158"/>
    <mergeCell ref="B158:G158"/>
    <mergeCell ref="P157:Q157"/>
    <mergeCell ref="P158:Q158"/>
    <mergeCell ref="R157:U157"/>
    <mergeCell ref="R158:U158"/>
    <mergeCell ref="N84:O84"/>
    <mergeCell ref="P84:Q84"/>
    <mergeCell ref="P85:Q85"/>
    <mergeCell ref="P86:Q86"/>
    <mergeCell ref="N85:O85"/>
    <mergeCell ref="N86:O86"/>
    <mergeCell ref="R84:U84"/>
    <mergeCell ref="R85:U85"/>
    <mergeCell ref="R86:U86"/>
    <mergeCell ref="H165:J165"/>
    <mergeCell ref="B84:G84"/>
    <mergeCell ref="B85:G85"/>
    <mergeCell ref="B86:G86"/>
    <mergeCell ref="H84:J84"/>
    <mergeCell ref="H85:J85"/>
    <mergeCell ref="H86:J86"/>
    <mergeCell ref="L84:M84"/>
    <mergeCell ref="L85:M85"/>
    <mergeCell ref="L86:M86"/>
    <mergeCell ref="B156:G156"/>
    <mergeCell ref="L156:M156"/>
    <mergeCell ref="B155:G155"/>
    <mergeCell ref="H155:J155"/>
    <mergeCell ref="L155:M155"/>
    <mergeCell ref="N155:O155"/>
    <mergeCell ref="P155:Q155"/>
    <mergeCell ref="R155:U155"/>
    <mergeCell ref="B154:G154"/>
    <mergeCell ref="H154:J154"/>
    <mergeCell ref="L154:M154"/>
    <mergeCell ref="N154:O154"/>
    <mergeCell ref="P154:Q154"/>
    <mergeCell ref="R154:U154"/>
    <mergeCell ref="B211:G211"/>
    <mergeCell ref="H211:J211"/>
    <mergeCell ref="L211:M211"/>
    <mergeCell ref="N211:O211"/>
    <mergeCell ref="P211:Q211"/>
    <mergeCell ref="R211:U211"/>
    <mergeCell ref="R209:U209"/>
    <mergeCell ref="B210:G210"/>
    <mergeCell ref="H210:J210"/>
    <mergeCell ref="L210:M210"/>
    <mergeCell ref="N210:O210"/>
    <mergeCell ref="P210:Q210"/>
    <mergeCell ref="R210:U210"/>
    <mergeCell ref="E207:F207"/>
    <mergeCell ref="G207:H207"/>
    <mergeCell ref="J207:N207"/>
    <mergeCell ref="R207:S207"/>
    <mergeCell ref="T207:U207"/>
    <mergeCell ref="B209:G209"/>
    <mergeCell ref="H209:J209"/>
    <mergeCell ref="L209:M209"/>
    <mergeCell ref="N209:O209"/>
    <mergeCell ref="P209:Q209"/>
    <mergeCell ref="B205:G205"/>
    <mergeCell ref="H205:J205"/>
    <mergeCell ref="L205:M205"/>
    <mergeCell ref="N205:O205"/>
    <mergeCell ref="P205:Q205"/>
    <mergeCell ref="R205:U205"/>
    <mergeCell ref="B204:G204"/>
    <mergeCell ref="H204:J204"/>
    <mergeCell ref="L204:M204"/>
    <mergeCell ref="N204:O204"/>
    <mergeCell ref="P204:Q204"/>
    <mergeCell ref="R204:U204"/>
    <mergeCell ref="B203:G203"/>
    <mergeCell ref="H203:J203"/>
    <mergeCell ref="L203:M203"/>
    <mergeCell ref="N203:O203"/>
    <mergeCell ref="P203:Q203"/>
    <mergeCell ref="R203:U203"/>
    <mergeCell ref="B202:G202"/>
    <mergeCell ref="H202:J202"/>
    <mergeCell ref="L202:M202"/>
    <mergeCell ref="N202:O202"/>
    <mergeCell ref="P202:Q202"/>
    <mergeCell ref="R202:U202"/>
    <mergeCell ref="B201:G201"/>
    <mergeCell ref="H201:J201"/>
    <mergeCell ref="L201:M201"/>
    <mergeCell ref="N201:O201"/>
    <mergeCell ref="P201:Q201"/>
    <mergeCell ref="R201:U201"/>
    <mergeCell ref="A199:D199"/>
    <mergeCell ref="E199:F199"/>
    <mergeCell ref="G199:H199"/>
    <mergeCell ref="J199:N199"/>
    <mergeCell ref="R199:S199"/>
    <mergeCell ref="T199:U199"/>
    <mergeCell ref="B194:G194"/>
    <mergeCell ref="H194:J194"/>
    <mergeCell ref="L194:M194"/>
    <mergeCell ref="N194:O194"/>
    <mergeCell ref="P194:Q194"/>
    <mergeCell ref="R194:U194"/>
    <mergeCell ref="B195:G195"/>
    <mergeCell ref="H195:J195"/>
    <mergeCell ref="L195:M195"/>
    <mergeCell ref="N195:O195"/>
    <mergeCell ref="P195:Q195"/>
    <mergeCell ref="R195:U195"/>
    <mergeCell ref="B188:G188"/>
    <mergeCell ref="H188:J188"/>
    <mergeCell ref="L188:M188"/>
    <mergeCell ref="N188:O188"/>
    <mergeCell ref="P188:Q188"/>
    <mergeCell ref="R188:U188"/>
    <mergeCell ref="B187:G187"/>
    <mergeCell ref="H187:J187"/>
    <mergeCell ref="L187:M187"/>
    <mergeCell ref="N187:O187"/>
    <mergeCell ref="P187:Q187"/>
    <mergeCell ref="R187:U187"/>
    <mergeCell ref="A185:D185"/>
    <mergeCell ref="E185:F185"/>
    <mergeCell ref="G185:H185"/>
    <mergeCell ref="J185:N185"/>
    <mergeCell ref="R185:S185"/>
    <mergeCell ref="T185:U185"/>
    <mergeCell ref="B176:G176"/>
    <mergeCell ref="H176:J176"/>
    <mergeCell ref="L176:M176"/>
    <mergeCell ref="N176:O176"/>
    <mergeCell ref="P176:Q176"/>
    <mergeCell ref="R176:U176"/>
    <mergeCell ref="B182:G182"/>
    <mergeCell ref="H182:J182"/>
    <mergeCell ref="L182:M182"/>
    <mergeCell ref="N182:O182"/>
    <mergeCell ref="P182:Q182"/>
    <mergeCell ref="R182:U182"/>
    <mergeCell ref="B175:G175"/>
    <mergeCell ref="H175:J175"/>
    <mergeCell ref="L175:M175"/>
    <mergeCell ref="N175:O175"/>
    <mergeCell ref="P175:Q175"/>
    <mergeCell ref="R175:U175"/>
    <mergeCell ref="B174:G174"/>
    <mergeCell ref="H174:J174"/>
    <mergeCell ref="L174:M174"/>
    <mergeCell ref="N174:O174"/>
    <mergeCell ref="P174:Q174"/>
    <mergeCell ref="R174:U174"/>
    <mergeCell ref="B173:G173"/>
    <mergeCell ref="H173:J173"/>
    <mergeCell ref="L173:M173"/>
    <mergeCell ref="N173:O173"/>
    <mergeCell ref="P173:Q173"/>
    <mergeCell ref="R173:U173"/>
    <mergeCell ref="B172:G172"/>
    <mergeCell ref="H172:J172"/>
    <mergeCell ref="L172:M172"/>
    <mergeCell ref="N172:O172"/>
    <mergeCell ref="P172:Q172"/>
    <mergeCell ref="R172:U172"/>
    <mergeCell ref="A170:D170"/>
    <mergeCell ref="E170:F170"/>
    <mergeCell ref="G170:H170"/>
    <mergeCell ref="J170:N170"/>
    <mergeCell ref="R170:S170"/>
    <mergeCell ref="T170:U170"/>
    <mergeCell ref="B163:G163"/>
    <mergeCell ref="B159:G159"/>
    <mergeCell ref="H159:J159"/>
    <mergeCell ref="L159:M159"/>
    <mergeCell ref="N159:O159"/>
    <mergeCell ref="P159:Q159"/>
    <mergeCell ref="R159:U159"/>
    <mergeCell ref="R163:U163"/>
    <mergeCell ref="P163:Q163"/>
    <mergeCell ref="N163:O163"/>
    <mergeCell ref="L163:M163"/>
    <mergeCell ref="H163:J163"/>
    <mergeCell ref="H167:J167"/>
    <mergeCell ref="L165:M165"/>
    <mergeCell ref="N165:O165"/>
    <mergeCell ref="L168:M168"/>
    <mergeCell ref="N168:O168"/>
    <mergeCell ref="R166:U166"/>
    <mergeCell ref="B152:G152"/>
    <mergeCell ref="H152:J152"/>
    <mergeCell ref="L152:M152"/>
    <mergeCell ref="N152:O152"/>
    <mergeCell ref="P152:Q152"/>
    <mergeCell ref="R152:U152"/>
    <mergeCell ref="B153:G153"/>
    <mergeCell ref="H153:J153"/>
    <mergeCell ref="L153:M153"/>
    <mergeCell ref="N153:O153"/>
    <mergeCell ref="P153:Q153"/>
    <mergeCell ref="R153:U153"/>
    <mergeCell ref="B151:G151"/>
    <mergeCell ref="H151:J151"/>
    <mergeCell ref="L151:M151"/>
    <mergeCell ref="N151:O151"/>
    <mergeCell ref="P151:Q151"/>
    <mergeCell ref="R151:U151"/>
    <mergeCell ref="B150:G150"/>
    <mergeCell ref="H150:J150"/>
    <mergeCell ref="L150:M150"/>
    <mergeCell ref="N150:O150"/>
    <mergeCell ref="P150:Q150"/>
    <mergeCell ref="R150:U150"/>
    <mergeCell ref="B149:G149"/>
    <mergeCell ref="H149:J149"/>
    <mergeCell ref="L149:M149"/>
    <mergeCell ref="N149:O149"/>
    <mergeCell ref="P149:Q149"/>
    <mergeCell ref="R149:U149"/>
    <mergeCell ref="B148:G148"/>
    <mergeCell ref="H148:J148"/>
    <mergeCell ref="L148:M148"/>
    <mergeCell ref="N148:O148"/>
    <mergeCell ref="P148:Q148"/>
    <mergeCell ref="R148:U148"/>
    <mergeCell ref="J145:N145"/>
    <mergeCell ref="R145:S145"/>
    <mergeCell ref="T145:U145"/>
    <mergeCell ref="B147:G147"/>
    <mergeCell ref="H147:J147"/>
    <mergeCell ref="L147:M147"/>
    <mergeCell ref="N147:O147"/>
    <mergeCell ref="P147:Q147"/>
    <mergeCell ref="R147:U147"/>
    <mergeCell ref="A145:D145"/>
    <mergeCell ref="B97:G97"/>
    <mergeCell ref="H97:J97"/>
    <mergeCell ref="L97:M97"/>
    <mergeCell ref="N97:O97"/>
    <mergeCell ref="P97:Q97"/>
    <mergeCell ref="R97:U97"/>
    <mergeCell ref="A93:U93"/>
    <mergeCell ref="A95:D95"/>
    <mergeCell ref="E95:F95"/>
    <mergeCell ref="G95:H95"/>
    <mergeCell ref="J95:N95"/>
    <mergeCell ref="R95:S95"/>
    <mergeCell ref="T95:U95"/>
    <mergeCell ref="B37:G37"/>
    <mergeCell ref="H37:J37"/>
    <mergeCell ref="L37:M37"/>
    <mergeCell ref="N37:O37"/>
    <mergeCell ref="P37:Q37"/>
    <mergeCell ref="R37:U37"/>
    <mergeCell ref="B36:G36"/>
    <mergeCell ref="H36:J36"/>
    <mergeCell ref="L36:M36"/>
    <mergeCell ref="N36:O36"/>
    <mergeCell ref="P36:Q36"/>
    <mergeCell ref="R36:U36"/>
    <mergeCell ref="B35:G35"/>
    <mergeCell ref="H35:J35"/>
    <mergeCell ref="L35:M35"/>
    <mergeCell ref="N35:O35"/>
    <mergeCell ref="P35:Q35"/>
    <mergeCell ref="R35:U35"/>
    <mergeCell ref="A31:U31"/>
    <mergeCell ref="A33:D33"/>
    <mergeCell ref="E33:F33"/>
    <mergeCell ref="G33:H33"/>
    <mergeCell ref="J33:N33"/>
    <mergeCell ref="R33:S33"/>
    <mergeCell ref="T33:U33"/>
    <mergeCell ref="B29:G29"/>
    <mergeCell ref="H29:J29"/>
    <mergeCell ref="L29:M29"/>
    <mergeCell ref="N29:O29"/>
    <mergeCell ref="P29:Q29"/>
    <mergeCell ref="R29:U29"/>
    <mergeCell ref="B28:G28"/>
    <mergeCell ref="H28:J28"/>
    <mergeCell ref="L28:M28"/>
    <mergeCell ref="N28:O28"/>
    <mergeCell ref="P28:Q28"/>
    <mergeCell ref="R28:U28"/>
    <mergeCell ref="B27:G27"/>
    <mergeCell ref="H27:J27"/>
    <mergeCell ref="L27:M27"/>
    <mergeCell ref="N27:O27"/>
    <mergeCell ref="P27:Q27"/>
    <mergeCell ref="R27:U27"/>
    <mergeCell ref="T24:U24"/>
    <mergeCell ref="B26:G26"/>
    <mergeCell ref="H26:J26"/>
    <mergeCell ref="L26:M26"/>
    <mergeCell ref="N26:O26"/>
    <mergeCell ref="P26:Q26"/>
    <mergeCell ref="R26:U26"/>
    <mergeCell ref="A22:U22"/>
    <mergeCell ref="A24:D24"/>
    <mergeCell ref="E24:F24"/>
    <mergeCell ref="G24:H24"/>
    <mergeCell ref="J24:N24"/>
    <mergeCell ref="R24:S24"/>
    <mergeCell ref="B137:G137"/>
    <mergeCell ref="H137:J137"/>
    <mergeCell ref="L137:M137"/>
    <mergeCell ref="N137:O137"/>
    <mergeCell ref="P137:Q137"/>
    <mergeCell ref="R137:U137"/>
    <mergeCell ref="B135:G135"/>
    <mergeCell ref="H135:J135"/>
    <mergeCell ref="L135:M135"/>
    <mergeCell ref="N135:O135"/>
    <mergeCell ref="P135:Q135"/>
    <mergeCell ref="R135:U135"/>
    <mergeCell ref="B134:G134"/>
    <mergeCell ref="H134:J134"/>
    <mergeCell ref="L134:M134"/>
    <mergeCell ref="N134:O134"/>
    <mergeCell ref="P134:Q134"/>
    <mergeCell ref="R134:U134"/>
    <mergeCell ref="B212:G212"/>
    <mergeCell ref="H212:J212"/>
    <mergeCell ref="L212:M212"/>
    <mergeCell ref="N212:O212"/>
    <mergeCell ref="P212:Q212"/>
    <mergeCell ref="R212:U212"/>
    <mergeCell ref="A207:D207"/>
    <mergeCell ref="B143:G143"/>
    <mergeCell ref="H143:J143"/>
    <mergeCell ref="L143:M143"/>
    <mergeCell ref="N143:O143"/>
    <mergeCell ref="P143:Q143"/>
    <mergeCell ref="R143:U143"/>
    <mergeCell ref="A178:D178"/>
    <mergeCell ref="E178:F178"/>
    <mergeCell ref="G178:H178"/>
    <mergeCell ref="J178:N178"/>
    <mergeCell ref="R178:S178"/>
    <mergeCell ref="T178:U178"/>
    <mergeCell ref="A161:D161"/>
    <mergeCell ref="E161:F161"/>
    <mergeCell ref="G161:H161"/>
    <mergeCell ref="B168:G168"/>
    <mergeCell ref="H168:J168"/>
    <mergeCell ref="N142:O142"/>
    <mergeCell ref="P142:Q142"/>
    <mergeCell ref="R142:U142"/>
    <mergeCell ref="B141:G141"/>
    <mergeCell ref="H141:J141"/>
    <mergeCell ref="L141:M141"/>
    <mergeCell ref="N141:O141"/>
    <mergeCell ref="P141:Q141"/>
    <mergeCell ref="R141:U141"/>
    <mergeCell ref="A139:D139"/>
    <mergeCell ref="E139:F139"/>
    <mergeCell ref="G139:H139"/>
    <mergeCell ref="J139:N139"/>
    <mergeCell ref="R139:S139"/>
    <mergeCell ref="T139:U139"/>
    <mergeCell ref="E145:F145"/>
    <mergeCell ref="B118:G118"/>
    <mergeCell ref="H118:J118"/>
    <mergeCell ref="L118:M118"/>
    <mergeCell ref="N118:O118"/>
    <mergeCell ref="P118:Q118"/>
    <mergeCell ref="R118:U118"/>
    <mergeCell ref="G145:H145"/>
    <mergeCell ref="B124:G124"/>
    <mergeCell ref="H124:J124"/>
    <mergeCell ref="L124:M124"/>
    <mergeCell ref="N124:O124"/>
    <mergeCell ref="P124:Q124"/>
    <mergeCell ref="R124:U124"/>
    <mergeCell ref="B125:G125"/>
    <mergeCell ref="B142:G142"/>
    <mergeCell ref="H142:J142"/>
    <mergeCell ref="L142:M142"/>
    <mergeCell ref="B117:G117"/>
    <mergeCell ref="H117:J117"/>
    <mergeCell ref="L117:M117"/>
    <mergeCell ref="N117:O117"/>
    <mergeCell ref="P117:Q117"/>
    <mergeCell ref="R117:U117"/>
    <mergeCell ref="B116:G116"/>
    <mergeCell ref="H116:J116"/>
    <mergeCell ref="L116:M116"/>
    <mergeCell ref="N116:O116"/>
    <mergeCell ref="P116:Q116"/>
    <mergeCell ref="R116:U116"/>
    <mergeCell ref="A114:D114"/>
    <mergeCell ref="E114:F114"/>
    <mergeCell ref="G114:H114"/>
    <mergeCell ref="J114:N114"/>
    <mergeCell ref="R114:S114"/>
    <mergeCell ref="T114:U114"/>
    <mergeCell ref="B183:G183"/>
    <mergeCell ref="H183:J183"/>
    <mergeCell ref="L183:M183"/>
    <mergeCell ref="N183:O183"/>
    <mergeCell ref="P183:Q183"/>
    <mergeCell ref="R183:U183"/>
    <mergeCell ref="B181:G181"/>
    <mergeCell ref="H181:J181"/>
    <mergeCell ref="L181:M181"/>
    <mergeCell ref="N181:O181"/>
    <mergeCell ref="P181:Q181"/>
    <mergeCell ref="R181:U181"/>
    <mergeCell ref="B180:G180"/>
    <mergeCell ref="H180:J180"/>
    <mergeCell ref="L180:M180"/>
    <mergeCell ref="N180:O180"/>
    <mergeCell ref="P180:Q180"/>
    <mergeCell ref="R180:U180"/>
    <mergeCell ref="P168:Q168"/>
    <mergeCell ref="R168:U168"/>
    <mergeCell ref="B164:G164"/>
    <mergeCell ref="H164:J164"/>
    <mergeCell ref="L164:M164"/>
    <mergeCell ref="N164:O164"/>
    <mergeCell ref="P164:Q164"/>
    <mergeCell ref="R164:U164"/>
    <mergeCell ref="J161:N161"/>
    <mergeCell ref="R161:S161"/>
    <mergeCell ref="T161:U161"/>
    <mergeCell ref="B165:G165"/>
    <mergeCell ref="B167:G167"/>
    <mergeCell ref="L167:M167"/>
    <mergeCell ref="N167:O167"/>
    <mergeCell ref="P167:Q167"/>
    <mergeCell ref="R167:U167"/>
    <mergeCell ref="B166:G166"/>
    <mergeCell ref="L166:M166"/>
    <mergeCell ref="N166:O166"/>
    <mergeCell ref="H166:J166"/>
    <mergeCell ref="R165:U165"/>
    <mergeCell ref="P166:Q166"/>
    <mergeCell ref="P165:Q165"/>
    <mergeCell ref="B218:G218"/>
    <mergeCell ref="H218:J218"/>
    <mergeCell ref="L218:M218"/>
    <mergeCell ref="N218:O218"/>
    <mergeCell ref="P218:Q218"/>
    <mergeCell ref="R218:U218"/>
    <mergeCell ref="B217:G217"/>
    <mergeCell ref="H217:J217"/>
    <mergeCell ref="L217:M217"/>
    <mergeCell ref="N217:O217"/>
    <mergeCell ref="P217:Q217"/>
    <mergeCell ref="R217:U217"/>
    <mergeCell ref="B216:G216"/>
    <mergeCell ref="H216:J216"/>
    <mergeCell ref="L216:M216"/>
    <mergeCell ref="N216:O216"/>
    <mergeCell ref="P216:Q216"/>
    <mergeCell ref="R216:U216"/>
    <mergeCell ref="A215:D215"/>
    <mergeCell ref="E215:F215"/>
    <mergeCell ref="G215:H215"/>
    <mergeCell ref="J215:N215"/>
    <mergeCell ref="R215:S215"/>
    <mergeCell ref="T215:U215"/>
    <mergeCell ref="B112:G112"/>
    <mergeCell ref="H112:J112"/>
    <mergeCell ref="L112:M112"/>
    <mergeCell ref="N112:O112"/>
    <mergeCell ref="P112:Q112"/>
    <mergeCell ref="R112:U112"/>
    <mergeCell ref="B109:G109"/>
    <mergeCell ref="H109:J109"/>
    <mergeCell ref="L109:M109"/>
    <mergeCell ref="N109:O109"/>
    <mergeCell ref="P109:Q109"/>
    <mergeCell ref="R109:U109"/>
    <mergeCell ref="N110:O110"/>
    <mergeCell ref="P110:Q110"/>
    <mergeCell ref="R110:U110"/>
    <mergeCell ref="B110:G110"/>
    <mergeCell ref="H110:J110"/>
    <mergeCell ref="L110:M110"/>
    <mergeCell ref="B111:G111"/>
    <mergeCell ref="H111:J111"/>
    <mergeCell ref="L111:M111"/>
    <mergeCell ref="N111:O111"/>
    <mergeCell ref="P111:Q111"/>
    <mergeCell ref="R111:U111"/>
    <mergeCell ref="B108:G108"/>
    <mergeCell ref="H108:J108"/>
    <mergeCell ref="L108:M108"/>
    <mergeCell ref="N108:O108"/>
    <mergeCell ref="P108:Q108"/>
    <mergeCell ref="R108:U108"/>
    <mergeCell ref="B107:G107"/>
    <mergeCell ref="H107:J107"/>
    <mergeCell ref="L107:M107"/>
    <mergeCell ref="N107:O107"/>
    <mergeCell ref="P107:Q107"/>
    <mergeCell ref="R107:U107"/>
    <mergeCell ref="B106:G106"/>
    <mergeCell ref="H106:J106"/>
    <mergeCell ref="L106:M106"/>
    <mergeCell ref="N106:O106"/>
    <mergeCell ref="P106:Q106"/>
    <mergeCell ref="R106:U106"/>
    <mergeCell ref="A102:U102"/>
    <mergeCell ref="A104:D104"/>
    <mergeCell ref="E104:F104"/>
    <mergeCell ref="G104:H104"/>
    <mergeCell ref="J104:N104"/>
    <mergeCell ref="R104:S104"/>
    <mergeCell ref="T104:U104"/>
    <mergeCell ref="B99:G99"/>
    <mergeCell ref="H99:J99"/>
    <mergeCell ref="L99:M99"/>
    <mergeCell ref="N99:O99"/>
    <mergeCell ref="P99:Q99"/>
    <mergeCell ref="R99:U99"/>
    <mergeCell ref="B98:G98"/>
    <mergeCell ref="H98:J98"/>
    <mergeCell ref="L98:M98"/>
    <mergeCell ref="N98:O98"/>
    <mergeCell ref="P98:Q98"/>
    <mergeCell ref="R98:U98"/>
    <mergeCell ref="A89:G91"/>
    <mergeCell ref="H89:N91"/>
    <mergeCell ref="O89:U91"/>
    <mergeCell ref="B87:G87"/>
    <mergeCell ref="H87:J87"/>
    <mergeCell ref="L87:M87"/>
    <mergeCell ref="N87:O87"/>
    <mergeCell ref="P87:Q87"/>
    <mergeCell ref="R87:U87"/>
    <mergeCell ref="B83:G83"/>
    <mergeCell ref="H83:J83"/>
    <mergeCell ref="L83:M83"/>
    <mergeCell ref="N83:O83"/>
    <mergeCell ref="P83:Q83"/>
    <mergeCell ref="R83:U83"/>
    <mergeCell ref="B82:G82"/>
    <mergeCell ref="H82:J82"/>
    <mergeCell ref="L82:M82"/>
    <mergeCell ref="N82:O82"/>
    <mergeCell ref="P82:Q82"/>
    <mergeCell ref="R82:U82"/>
    <mergeCell ref="B81:G81"/>
    <mergeCell ref="H81:J81"/>
    <mergeCell ref="L81:M81"/>
    <mergeCell ref="N81:O81"/>
    <mergeCell ref="P81:Q81"/>
    <mergeCell ref="R81:U81"/>
    <mergeCell ref="B80:G80"/>
    <mergeCell ref="H80:J80"/>
    <mergeCell ref="L80:M80"/>
    <mergeCell ref="N80:O80"/>
    <mergeCell ref="P80:Q80"/>
    <mergeCell ref="R80:U80"/>
    <mergeCell ref="B79:G79"/>
    <mergeCell ref="H79:J79"/>
    <mergeCell ref="L79:M79"/>
    <mergeCell ref="N79:O79"/>
    <mergeCell ref="P79:Q79"/>
    <mergeCell ref="R79:U79"/>
    <mergeCell ref="B78:G78"/>
    <mergeCell ref="H78:J78"/>
    <mergeCell ref="L78:M78"/>
    <mergeCell ref="N78:O78"/>
    <mergeCell ref="P78:Q78"/>
    <mergeCell ref="R78:U78"/>
    <mergeCell ref="B77:G77"/>
    <mergeCell ref="H77:J77"/>
    <mergeCell ref="L77:M77"/>
    <mergeCell ref="N77:O77"/>
    <mergeCell ref="P77:Q77"/>
    <mergeCell ref="R77:U77"/>
    <mergeCell ref="B76:G76"/>
    <mergeCell ref="H76:J76"/>
    <mergeCell ref="L76:M76"/>
    <mergeCell ref="N76:O76"/>
    <mergeCell ref="P76:Q76"/>
    <mergeCell ref="R76:U76"/>
    <mergeCell ref="A67:G69"/>
    <mergeCell ref="H67:N69"/>
    <mergeCell ref="O67:U69"/>
    <mergeCell ref="A72:U72"/>
    <mergeCell ref="A74:D74"/>
    <mergeCell ref="E74:F74"/>
    <mergeCell ref="G74:H74"/>
    <mergeCell ref="J74:N74"/>
    <mergeCell ref="R74:S74"/>
    <mergeCell ref="T74:U74"/>
    <mergeCell ref="B65:G65"/>
    <mergeCell ref="H65:J65"/>
    <mergeCell ref="L65:M65"/>
    <mergeCell ref="N65:O65"/>
    <mergeCell ref="P65:Q65"/>
    <mergeCell ref="R65:U65"/>
    <mergeCell ref="B64:G64"/>
    <mergeCell ref="H64:J64"/>
    <mergeCell ref="L64:M64"/>
    <mergeCell ref="N64:O64"/>
    <mergeCell ref="P64:Q64"/>
    <mergeCell ref="R64:U64"/>
    <mergeCell ref="B63:G63"/>
    <mergeCell ref="H63:J63"/>
    <mergeCell ref="L63:M63"/>
    <mergeCell ref="N63:O63"/>
    <mergeCell ref="P63:Q63"/>
    <mergeCell ref="R63:U63"/>
    <mergeCell ref="B62:G62"/>
    <mergeCell ref="H62:J62"/>
    <mergeCell ref="L62:M62"/>
    <mergeCell ref="N62:O62"/>
    <mergeCell ref="P62:Q62"/>
    <mergeCell ref="R62:U62"/>
    <mergeCell ref="B61:G61"/>
    <mergeCell ref="H61:J61"/>
    <mergeCell ref="L61:M61"/>
    <mergeCell ref="N61:O61"/>
    <mergeCell ref="P61:Q61"/>
    <mergeCell ref="R61:U61"/>
    <mergeCell ref="A52:G54"/>
    <mergeCell ref="H52:N54"/>
    <mergeCell ref="O52:U54"/>
    <mergeCell ref="A57:U57"/>
    <mergeCell ref="A59:D59"/>
    <mergeCell ref="E59:F59"/>
    <mergeCell ref="G59:H59"/>
    <mergeCell ref="J59:N59"/>
    <mergeCell ref="R59:S59"/>
    <mergeCell ref="T59:U59"/>
    <mergeCell ref="B50:G50"/>
    <mergeCell ref="H50:J50"/>
    <mergeCell ref="L50:M50"/>
    <mergeCell ref="N50:O50"/>
    <mergeCell ref="P50:Q50"/>
    <mergeCell ref="R50:U50"/>
    <mergeCell ref="B47:G47"/>
    <mergeCell ref="H47:J47"/>
    <mergeCell ref="L47:M47"/>
    <mergeCell ref="N47:O47"/>
    <mergeCell ref="P47:Q47"/>
    <mergeCell ref="R47:U47"/>
    <mergeCell ref="B49:G49"/>
    <mergeCell ref="H49:J49"/>
    <mergeCell ref="L49:M49"/>
    <mergeCell ref="N49:O49"/>
    <mergeCell ref="P49:Q49"/>
    <mergeCell ref="R49:U49"/>
    <mergeCell ref="B48:G48"/>
    <mergeCell ref="H48:J48"/>
    <mergeCell ref="L48:M48"/>
    <mergeCell ref="N48:O48"/>
    <mergeCell ref="P48:Q48"/>
    <mergeCell ref="R48:U48"/>
    <mergeCell ref="B46:G46"/>
    <mergeCell ref="H46:J46"/>
    <mergeCell ref="L46:M46"/>
    <mergeCell ref="N46:O46"/>
    <mergeCell ref="P46:Q46"/>
    <mergeCell ref="R46:U46"/>
    <mergeCell ref="B45:G45"/>
    <mergeCell ref="H45:J45"/>
    <mergeCell ref="L45:M45"/>
    <mergeCell ref="N45:O45"/>
    <mergeCell ref="P45:Q45"/>
    <mergeCell ref="R45:U45"/>
    <mergeCell ref="B44:G44"/>
    <mergeCell ref="H44:J44"/>
    <mergeCell ref="L44:M44"/>
    <mergeCell ref="N44:O44"/>
    <mergeCell ref="P44:Q44"/>
    <mergeCell ref="R44:U44"/>
    <mergeCell ref="A40:U40"/>
    <mergeCell ref="A42:D42"/>
    <mergeCell ref="E42:F42"/>
    <mergeCell ref="G42:H42"/>
    <mergeCell ref="J42:N42"/>
    <mergeCell ref="R42:S42"/>
    <mergeCell ref="T42:U42"/>
    <mergeCell ref="B20:G20"/>
    <mergeCell ref="H20:J20"/>
    <mergeCell ref="L20:M20"/>
    <mergeCell ref="N20:O20"/>
    <mergeCell ref="P20:Q20"/>
    <mergeCell ref="R20:U20"/>
    <mergeCell ref="B19:G19"/>
    <mergeCell ref="H19:J19"/>
    <mergeCell ref="L19:M19"/>
    <mergeCell ref="N19:O19"/>
    <mergeCell ref="P19:Q19"/>
    <mergeCell ref="R19:U19"/>
    <mergeCell ref="B18:G18"/>
    <mergeCell ref="H18:J18"/>
    <mergeCell ref="L18:M18"/>
    <mergeCell ref="N18:O18"/>
    <mergeCell ref="P18:Q18"/>
    <mergeCell ref="R18:U18"/>
    <mergeCell ref="B17:G17"/>
    <mergeCell ref="H17:J17"/>
    <mergeCell ref="L17:M17"/>
    <mergeCell ref="N17:O17"/>
    <mergeCell ref="P17:Q17"/>
    <mergeCell ref="R17:U17"/>
    <mergeCell ref="B16:G16"/>
    <mergeCell ref="H16:J16"/>
    <mergeCell ref="L16:M16"/>
    <mergeCell ref="N16:O16"/>
    <mergeCell ref="P16:Q16"/>
    <mergeCell ref="R16:U16"/>
    <mergeCell ref="A12:U12"/>
    <mergeCell ref="A14:D14"/>
    <mergeCell ref="E14:F14"/>
    <mergeCell ref="G14:H14"/>
    <mergeCell ref="J14:N14"/>
    <mergeCell ref="R14:S14"/>
    <mergeCell ref="T14:U14"/>
    <mergeCell ref="B10:G10"/>
    <mergeCell ref="H10:J10"/>
    <mergeCell ref="L10:M10"/>
    <mergeCell ref="N10:O10"/>
    <mergeCell ref="P10:Q10"/>
    <mergeCell ref="R10:U10"/>
    <mergeCell ref="B9:G9"/>
    <mergeCell ref="H9:J9"/>
    <mergeCell ref="L9:M9"/>
    <mergeCell ref="N9:O9"/>
    <mergeCell ref="P9:Q9"/>
    <mergeCell ref="R9:U9"/>
    <mergeCell ref="P5:Q5"/>
    <mergeCell ref="R5:U5"/>
    <mergeCell ref="B8:G8"/>
    <mergeCell ref="H8:J8"/>
    <mergeCell ref="L8:M8"/>
    <mergeCell ref="N8:O8"/>
    <mergeCell ref="P8:Q8"/>
    <mergeCell ref="R8:U8"/>
    <mergeCell ref="B7:G7"/>
    <mergeCell ref="H7:J7"/>
    <mergeCell ref="L7:M7"/>
    <mergeCell ref="N7:O7"/>
    <mergeCell ref="P7:Q7"/>
    <mergeCell ref="R7:U7"/>
    <mergeCell ref="A1:U1"/>
    <mergeCell ref="A3:D3"/>
    <mergeCell ref="E3:F3"/>
    <mergeCell ref="G3:H3"/>
    <mergeCell ref="J3:N3"/>
    <mergeCell ref="R3:S3"/>
    <mergeCell ref="T3:U3"/>
    <mergeCell ref="A120:U120"/>
    <mergeCell ref="A122:D122"/>
    <mergeCell ref="E122:F122"/>
    <mergeCell ref="G122:H122"/>
    <mergeCell ref="J122:N122"/>
    <mergeCell ref="R122:S122"/>
    <mergeCell ref="T122:U122"/>
    <mergeCell ref="B6:G6"/>
    <mergeCell ref="H6:J6"/>
    <mergeCell ref="L6:M6"/>
    <mergeCell ref="N6:O6"/>
    <mergeCell ref="P6:Q6"/>
    <mergeCell ref="R6:U6"/>
    <mergeCell ref="B5:G5"/>
    <mergeCell ref="H5:J5"/>
    <mergeCell ref="L5:M5"/>
    <mergeCell ref="N5:O5"/>
    <mergeCell ref="H125:J125"/>
    <mergeCell ref="L125:M125"/>
    <mergeCell ref="N125:O125"/>
    <mergeCell ref="P125:Q125"/>
    <mergeCell ref="R125:U125"/>
    <mergeCell ref="B126:G126"/>
    <mergeCell ref="H126:J126"/>
    <mergeCell ref="L126:M126"/>
    <mergeCell ref="N126:O126"/>
    <mergeCell ref="P126:Q126"/>
    <mergeCell ref="R126:U126"/>
    <mergeCell ref="B127:G127"/>
    <mergeCell ref="H127:J127"/>
    <mergeCell ref="L127:M127"/>
    <mergeCell ref="N127:O127"/>
    <mergeCell ref="P127:Q127"/>
    <mergeCell ref="R127:U127"/>
    <mergeCell ref="B136:G136"/>
    <mergeCell ref="H136:J136"/>
    <mergeCell ref="L136:M136"/>
    <mergeCell ref="N136:O136"/>
    <mergeCell ref="P136:Q136"/>
    <mergeCell ref="R136:U136"/>
    <mergeCell ref="B133:G133"/>
    <mergeCell ref="H133:J133"/>
    <mergeCell ref="L133:M133"/>
    <mergeCell ref="N133:O133"/>
    <mergeCell ref="P133:Q133"/>
    <mergeCell ref="R133:U133"/>
    <mergeCell ref="A131:D131"/>
    <mergeCell ref="E131:F131"/>
    <mergeCell ref="G131:H131"/>
    <mergeCell ref="J131:N131"/>
    <mergeCell ref="R131:S131"/>
    <mergeCell ref="T131:U1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092E1-6A9E-4210-9E04-9DEF8AE1116C}">
  <sheetPr>
    <tabColor theme="7" tint="0.39997558519241921"/>
  </sheetPr>
  <dimension ref="A1:O37"/>
  <sheetViews>
    <sheetView rightToLeft="1" topLeftCell="A10" zoomScaleNormal="100" workbookViewId="0">
      <selection activeCell="I13" sqref="I13:L13"/>
    </sheetView>
  </sheetViews>
  <sheetFormatPr defaultRowHeight="14.4" x14ac:dyDescent="0.3"/>
  <sheetData>
    <row r="1" spans="1:15" ht="16.2" x14ac:dyDescent="0.3">
      <c r="A1" s="10"/>
      <c r="B1" s="11"/>
      <c r="C1" s="12"/>
      <c r="D1" s="12"/>
      <c r="E1" s="11"/>
      <c r="F1" s="449" t="s">
        <v>271</v>
      </c>
      <c r="G1" s="449"/>
      <c r="H1" s="449"/>
      <c r="I1" s="449"/>
      <c r="J1" s="449"/>
      <c r="K1" s="11"/>
      <c r="L1" s="11"/>
      <c r="M1" s="11"/>
      <c r="N1" s="11"/>
      <c r="O1" s="13"/>
    </row>
    <row r="2" spans="1:15" ht="16.2" x14ac:dyDescent="0.3">
      <c r="A2" s="14" t="s">
        <v>272</v>
      </c>
      <c r="B2" s="450"/>
      <c r="C2" s="450"/>
      <c r="D2" s="450"/>
      <c r="E2" s="451"/>
      <c r="F2" s="15" t="s">
        <v>273</v>
      </c>
      <c r="G2" s="450"/>
      <c r="H2" s="450"/>
      <c r="I2" s="450"/>
      <c r="J2" s="451"/>
      <c r="K2" s="15" t="s">
        <v>274</v>
      </c>
      <c r="L2" s="450"/>
      <c r="M2" s="450"/>
      <c r="N2" s="450"/>
      <c r="O2" s="452"/>
    </row>
    <row r="3" spans="1:15" ht="17.399999999999999" x14ac:dyDescent="0.3">
      <c r="A3" s="24" t="s">
        <v>275</v>
      </c>
      <c r="B3" s="25"/>
      <c r="C3" s="453"/>
      <c r="D3" s="453"/>
      <c r="E3" s="454"/>
      <c r="F3" s="26" t="s">
        <v>276</v>
      </c>
      <c r="G3" s="25"/>
      <c r="H3" s="453"/>
      <c r="I3" s="453"/>
      <c r="J3" s="454"/>
      <c r="K3" s="26" t="s">
        <v>277</v>
      </c>
      <c r="L3" s="25"/>
      <c r="M3" s="25"/>
      <c r="N3" s="453"/>
      <c r="O3" s="455"/>
    </row>
    <row r="4" spans="1:15" ht="18" thickBot="1" x14ac:dyDescent="0.35">
      <c r="A4" s="27" t="s">
        <v>278</v>
      </c>
      <c r="B4" s="456"/>
      <c r="C4" s="456"/>
      <c r="D4" s="456"/>
      <c r="E4" s="457"/>
      <c r="F4" s="28" t="s">
        <v>393</v>
      </c>
      <c r="G4" s="29"/>
      <c r="H4" s="29"/>
      <c r="I4" s="30" t="s">
        <v>279</v>
      </c>
      <c r="J4" s="31"/>
      <c r="K4" s="28" t="s">
        <v>280</v>
      </c>
      <c r="L4" s="29"/>
      <c r="M4" s="32"/>
      <c r="N4" s="32"/>
      <c r="O4" s="33"/>
    </row>
    <row r="5" spans="1:15" ht="17.399999999999999" x14ac:dyDescent="0.3">
      <c r="A5" s="34"/>
      <c r="B5" s="35"/>
      <c r="C5" s="35"/>
      <c r="D5" s="35"/>
      <c r="E5" s="35"/>
      <c r="F5" s="35"/>
      <c r="G5" s="35"/>
      <c r="H5" s="35"/>
      <c r="I5" s="35"/>
      <c r="J5" s="34"/>
      <c r="K5" s="34"/>
      <c r="L5" s="35"/>
      <c r="M5" s="35"/>
      <c r="N5" s="35"/>
      <c r="O5" s="35"/>
    </row>
    <row r="6" spans="1:15" ht="17.399999999999999" x14ac:dyDescent="0.3">
      <c r="A6" s="458" t="s">
        <v>281</v>
      </c>
      <c r="B6" s="458"/>
      <c r="C6" s="36"/>
      <c r="D6" s="459" t="s">
        <v>282</v>
      </c>
      <c r="E6" s="459"/>
      <c r="F6" s="37">
        <v>1404</v>
      </c>
      <c r="G6" s="38"/>
      <c r="H6" s="38"/>
      <c r="I6" s="39"/>
      <c r="J6" s="39"/>
      <c r="K6" s="39"/>
      <c r="L6" s="39"/>
      <c r="M6" s="39"/>
      <c r="N6" s="39"/>
      <c r="O6" s="39"/>
    </row>
    <row r="7" spans="1:15" ht="19.2" thickBot="1" x14ac:dyDescent="0.35">
      <c r="A7" s="5"/>
      <c r="B7" s="3"/>
      <c r="C7" s="3"/>
      <c r="D7" s="3"/>
      <c r="E7" s="3"/>
      <c r="F7" s="3"/>
      <c r="G7" s="3"/>
      <c r="H7" s="3"/>
      <c r="I7" s="3"/>
      <c r="J7" s="5"/>
      <c r="K7" s="5"/>
      <c r="L7" s="3"/>
      <c r="M7" s="3"/>
      <c r="N7" s="3"/>
      <c r="O7" s="3"/>
    </row>
    <row r="8" spans="1:15" ht="24.6" thickTop="1" thickBot="1" x14ac:dyDescent="0.35">
      <c r="A8" s="460" t="s">
        <v>283</v>
      </c>
      <c r="B8" s="461"/>
      <c r="C8" s="461"/>
      <c r="D8" s="461"/>
      <c r="E8" s="461"/>
      <c r="F8" s="461"/>
      <c r="G8" s="461"/>
      <c r="H8" s="461"/>
      <c r="I8" s="461"/>
      <c r="J8" s="461"/>
      <c r="K8" s="461"/>
      <c r="L8" s="461"/>
      <c r="M8" s="461"/>
      <c r="N8" s="461"/>
      <c r="O8" s="462"/>
    </row>
    <row r="9" spans="1:15" ht="19.8" thickTop="1" thickBot="1" x14ac:dyDescent="0.35">
      <c r="A9" s="40"/>
      <c r="B9" s="41"/>
      <c r="C9" s="41"/>
      <c r="D9" s="41"/>
      <c r="E9" s="41"/>
      <c r="F9" s="41"/>
      <c r="G9" s="41"/>
      <c r="H9" s="41"/>
      <c r="I9" s="41"/>
      <c r="J9" s="40"/>
      <c r="K9" s="40"/>
      <c r="L9" s="41"/>
      <c r="M9" s="41"/>
      <c r="N9" s="41"/>
      <c r="O9" s="41"/>
    </row>
    <row r="10" spans="1:15" ht="18" thickTop="1" x14ac:dyDescent="0.3">
      <c r="A10" s="42" t="s">
        <v>7</v>
      </c>
      <c r="B10" s="43" t="s">
        <v>284</v>
      </c>
      <c r="C10" s="463" t="s">
        <v>285</v>
      </c>
      <c r="D10" s="464"/>
      <c r="E10" s="464"/>
      <c r="F10" s="464"/>
      <c r="G10" s="464"/>
      <c r="H10" s="465"/>
      <c r="I10" s="466" t="s">
        <v>286</v>
      </c>
      <c r="J10" s="467"/>
      <c r="K10" s="467"/>
      <c r="L10" s="468"/>
      <c r="M10" s="469" t="s">
        <v>14</v>
      </c>
      <c r="N10" s="470"/>
      <c r="O10" s="471"/>
    </row>
    <row r="11" spans="1:15" ht="20.399999999999999" x14ac:dyDescent="0.3">
      <c r="A11" s="16"/>
      <c r="B11" s="9">
        <v>2</v>
      </c>
      <c r="C11" s="440" t="s">
        <v>3</v>
      </c>
      <c r="D11" s="441"/>
      <c r="E11" s="441"/>
      <c r="F11" s="441"/>
      <c r="G11" s="441"/>
      <c r="H11" s="442"/>
      <c r="I11" s="443">
        <f>SUM('خلاصه متره'!P6:Q9)</f>
        <v>354772053.59999996</v>
      </c>
      <c r="J11" s="444"/>
      <c r="K11" s="444"/>
      <c r="L11" s="445"/>
      <c r="M11" s="446"/>
      <c r="N11" s="447"/>
      <c r="O11" s="448"/>
    </row>
    <row r="12" spans="1:15" ht="20.399999999999999" x14ac:dyDescent="0.3">
      <c r="A12" s="16"/>
      <c r="B12" s="9">
        <v>3</v>
      </c>
      <c r="C12" s="440" t="s">
        <v>34</v>
      </c>
      <c r="D12" s="441"/>
      <c r="E12" s="441"/>
      <c r="F12" s="441"/>
      <c r="G12" s="441"/>
      <c r="H12" s="442"/>
      <c r="I12" s="443">
        <f>SUM('خلاصه متره'!P17:Q19)</f>
        <v>142031169.79999998</v>
      </c>
      <c r="J12" s="444"/>
      <c r="K12" s="444"/>
      <c r="L12" s="445"/>
      <c r="M12" s="446"/>
      <c r="N12" s="447"/>
      <c r="O12" s="448"/>
    </row>
    <row r="13" spans="1:15" ht="20.399999999999999" x14ac:dyDescent="0.3">
      <c r="A13" s="16"/>
      <c r="B13" s="9">
        <v>4</v>
      </c>
      <c r="C13" s="440" t="s">
        <v>169</v>
      </c>
      <c r="D13" s="441"/>
      <c r="E13" s="441"/>
      <c r="F13" s="441"/>
      <c r="G13" s="441"/>
      <c r="H13" s="442"/>
      <c r="I13" s="443">
        <f>SUM('خلاصه متره'!P27:Q28)</f>
        <v>3090214535</v>
      </c>
      <c r="J13" s="444"/>
      <c r="K13" s="444"/>
      <c r="L13" s="445"/>
      <c r="M13" s="446"/>
      <c r="N13" s="447"/>
      <c r="O13" s="448"/>
    </row>
    <row r="14" spans="1:15" ht="20.399999999999999" x14ac:dyDescent="0.3">
      <c r="A14" s="16"/>
      <c r="B14" s="9">
        <v>5</v>
      </c>
      <c r="C14" s="440" t="s">
        <v>108</v>
      </c>
      <c r="D14" s="441"/>
      <c r="E14" s="441"/>
      <c r="F14" s="441"/>
      <c r="G14" s="441"/>
      <c r="H14" s="442"/>
      <c r="I14" s="443">
        <f>SUM('خلاصه متره'!P36:Q36)</f>
        <v>1049598680.0000005</v>
      </c>
      <c r="J14" s="444"/>
      <c r="K14" s="444"/>
      <c r="L14" s="445"/>
      <c r="M14" s="446"/>
      <c r="N14" s="447"/>
      <c r="O14" s="448"/>
    </row>
    <row r="15" spans="1:15" ht="20.399999999999999" x14ac:dyDescent="0.3">
      <c r="A15" s="16"/>
      <c r="B15" s="9">
        <v>6</v>
      </c>
      <c r="C15" s="440" t="s">
        <v>47</v>
      </c>
      <c r="D15" s="441"/>
      <c r="E15" s="441"/>
      <c r="F15" s="441"/>
      <c r="G15" s="441"/>
      <c r="H15" s="442"/>
      <c r="I15" s="443">
        <f>SUM('خلاصه متره'!P45:Q49)</f>
        <v>5440906683.6000004</v>
      </c>
      <c r="J15" s="444"/>
      <c r="K15" s="444"/>
      <c r="L15" s="445"/>
      <c r="M15" s="446"/>
      <c r="N15" s="447"/>
      <c r="O15" s="448"/>
    </row>
    <row r="16" spans="1:15" ht="20.399999999999999" x14ac:dyDescent="0.3">
      <c r="A16" s="16"/>
      <c r="B16" s="9">
        <v>7</v>
      </c>
      <c r="C16" s="440" t="s">
        <v>53</v>
      </c>
      <c r="D16" s="441"/>
      <c r="E16" s="441"/>
      <c r="F16" s="441"/>
      <c r="G16" s="441"/>
      <c r="H16" s="442"/>
      <c r="I16" s="443">
        <f>SUM('خلاصه متره'!P62:Q64)</f>
        <v>3756784470</v>
      </c>
      <c r="J16" s="444"/>
      <c r="K16" s="444"/>
      <c r="L16" s="445"/>
      <c r="M16" s="446"/>
      <c r="N16" s="447"/>
      <c r="O16" s="448"/>
    </row>
    <row r="17" spans="1:15" ht="20.399999999999999" x14ac:dyDescent="0.3">
      <c r="A17" s="16"/>
      <c r="B17" s="9">
        <v>8</v>
      </c>
      <c r="C17" s="440" t="s">
        <v>63</v>
      </c>
      <c r="D17" s="441"/>
      <c r="E17" s="441"/>
      <c r="F17" s="441"/>
      <c r="G17" s="441"/>
      <c r="H17" s="442"/>
      <c r="I17" s="443">
        <f>SUM('خلاصه متره'!P77:Q86)</f>
        <v>11785893775.96875</v>
      </c>
      <c r="J17" s="444"/>
      <c r="K17" s="444"/>
      <c r="L17" s="445"/>
      <c r="M17" s="446"/>
      <c r="N17" s="447"/>
      <c r="O17" s="448"/>
    </row>
    <row r="18" spans="1:15" ht="20.399999999999999" x14ac:dyDescent="0.3">
      <c r="A18" s="16"/>
      <c r="B18" s="9">
        <v>10</v>
      </c>
      <c r="C18" s="440" t="s">
        <v>266</v>
      </c>
      <c r="D18" s="441"/>
      <c r="E18" s="441"/>
      <c r="F18" s="441"/>
      <c r="G18" s="441"/>
      <c r="H18" s="442"/>
      <c r="I18" s="443">
        <f>SUM('خلاصه متره'!P98:Q98)</f>
        <v>2739638700</v>
      </c>
      <c r="J18" s="444"/>
      <c r="K18" s="444"/>
      <c r="L18" s="445"/>
      <c r="M18" s="446"/>
      <c r="N18" s="447"/>
      <c r="O18" s="448"/>
    </row>
    <row r="19" spans="1:15" ht="20.399999999999999" x14ac:dyDescent="0.3">
      <c r="A19" s="16"/>
      <c r="B19" s="9">
        <v>11</v>
      </c>
      <c r="C19" s="440" t="s">
        <v>74</v>
      </c>
      <c r="D19" s="441"/>
      <c r="E19" s="441"/>
      <c r="F19" s="441"/>
      <c r="G19" s="441"/>
      <c r="H19" s="442"/>
      <c r="I19" s="443">
        <f>SUM('خلاصه متره'!P107:Q111)</f>
        <v>20435200946.400002</v>
      </c>
      <c r="J19" s="444"/>
      <c r="K19" s="444"/>
      <c r="L19" s="445"/>
      <c r="M19" s="446"/>
      <c r="N19" s="447"/>
      <c r="O19" s="448"/>
    </row>
    <row r="20" spans="1:15" ht="20.399999999999999" x14ac:dyDescent="0.3">
      <c r="A20" s="16"/>
      <c r="B20" s="9">
        <v>13</v>
      </c>
      <c r="C20" s="440" t="s">
        <v>84</v>
      </c>
      <c r="D20" s="441"/>
      <c r="E20" s="441"/>
      <c r="F20" s="441"/>
      <c r="G20" s="441"/>
      <c r="H20" s="442"/>
      <c r="I20" s="472">
        <f>SUM('خلاصه متره'!P117:Q117)</f>
        <v>2106273000</v>
      </c>
      <c r="J20" s="473"/>
      <c r="K20" s="473"/>
      <c r="L20" s="474"/>
      <c r="M20" s="446"/>
      <c r="N20" s="447"/>
      <c r="O20" s="448"/>
    </row>
    <row r="21" spans="1:15" ht="20.399999999999999" x14ac:dyDescent="0.3">
      <c r="A21" s="16"/>
      <c r="B21" s="9">
        <v>14</v>
      </c>
      <c r="C21" s="440" t="s">
        <v>295</v>
      </c>
      <c r="D21" s="441"/>
      <c r="E21" s="441"/>
      <c r="F21" s="441"/>
      <c r="G21" s="441"/>
      <c r="H21" s="442"/>
      <c r="I21" s="472">
        <f>SUM('خلاصه متره'!P125:Q126)</f>
        <v>3864594749.0000005</v>
      </c>
      <c r="J21" s="473"/>
      <c r="K21" s="473"/>
      <c r="L21" s="474"/>
      <c r="M21" s="446"/>
      <c r="N21" s="447"/>
      <c r="O21" s="448"/>
    </row>
    <row r="22" spans="1:15" ht="20.399999999999999" x14ac:dyDescent="0.3">
      <c r="A22" s="16"/>
      <c r="B22" s="9">
        <v>16</v>
      </c>
      <c r="C22" s="440" t="s">
        <v>96</v>
      </c>
      <c r="D22" s="441"/>
      <c r="E22" s="441"/>
      <c r="F22" s="441"/>
      <c r="G22" s="441"/>
      <c r="H22" s="442"/>
      <c r="I22" s="443">
        <f>SUM('خلاصه متره'!P134:Q136)</f>
        <v>377950356.50000006</v>
      </c>
      <c r="J22" s="444"/>
      <c r="K22" s="444"/>
      <c r="L22" s="445"/>
      <c r="M22" s="446"/>
      <c r="N22" s="447"/>
      <c r="O22" s="448"/>
    </row>
    <row r="23" spans="1:15" ht="20.399999999999999" x14ac:dyDescent="0.3">
      <c r="A23" s="16"/>
      <c r="B23" s="9">
        <v>17</v>
      </c>
      <c r="C23" s="440" t="s">
        <v>102</v>
      </c>
      <c r="D23" s="441"/>
      <c r="E23" s="441"/>
      <c r="F23" s="441"/>
      <c r="G23" s="441"/>
      <c r="H23" s="442"/>
      <c r="I23" s="443">
        <f>SUM('خلاصه متره'!P142:Q142)</f>
        <v>249323820.00000003</v>
      </c>
      <c r="J23" s="444"/>
      <c r="K23" s="444"/>
      <c r="L23" s="445"/>
      <c r="M23" s="446"/>
      <c r="N23" s="447"/>
      <c r="O23" s="448"/>
    </row>
    <row r="24" spans="1:15" ht="20.399999999999999" x14ac:dyDescent="0.3">
      <c r="A24" s="16"/>
      <c r="B24" s="9">
        <v>18</v>
      </c>
      <c r="C24" s="440" t="s">
        <v>86</v>
      </c>
      <c r="D24" s="441"/>
      <c r="E24" s="441"/>
      <c r="F24" s="441"/>
      <c r="G24" s="441"/>
      <c r="H24" s="442"/>
      <c r="I24" s="443">
        <f>SUM('خلاصه متره'!P148:Q158)</f>
        <v>3648836576.5</v>
      </c>
      <c r="J24" s="444"/>
      <c r="K24" s="444"/>
      <c r="L24" s="445"/>
      <c r="M24" s="446"/>
      <c r="N24" s="447"/>
      <c r="O24" s="448"/>
    </row>
    <row r="25" spans="1:15" ht="20.399999999999999" x14ac:dyDescent="0.3">
      <c r="A25" s="16"/>
      <c r="B25" s="9">
        <v>19</v>
      </c>
      <c r="C25" s="440" t="s">
        <v>200</v>
      </c>
      <c r="D25" s="441"/>
      <c r="E25" s="441"/>
      <c r="F25" s="441"/>
      <c r="G25" s="441"/>
      <c r="H25" s="442"/>
      <c r="I25" s="443">
        <f>SUM('خلاصه متره'!P164:Q167)</f>
        <v>5874814000</v>
      </c>
      <c r="J25" s="444"/>
      <c r="K25" s="444"/>
      <c r="L25" s="445"/>
      <c r="M25" s="446"/>
      <c r="N25" s="447"/>
      <c r="O25" s="448"/>
    </row>
    <row r="26" spans="1:15" ht="20.399999999999999" x14ac:dyDescent="0.3">
      <c r="A26" s="16"/>
      <c r="B26" s="9">
        <v>20</v>
      </c>
      <c r="C26" s="440" t="s">
        <v>185</v>
      </c>
      <c r="D26" s="441"/>
      <c r="E26" s="441"/>
      <c r="F26" s="441"/>
      <c r="G26" s="441"/>
      <c r="H26" s="442"/>
      <c r="I26" s="443">
        <f>SUM('خلاصه متره'!P173:Q175)</f>
        <v>2333449518</v>
      </c>
      <c r="J26" s="444"/>
      <c r="K26" s="444"/>
      <c r="L26" s="445"/>
      <c r="M26" s="446"/>
      <c r="N26" s="447"/>
      <c r="O26" s="448"/>
    </row>
    <row r="27" spans="1:15" ht="20.399999999999999" x14ac:dyDescent="0.3">
      <c r="A27" s="16"/>
      <c r="B27" s="9">
        <v>21</v>
      </c>
      <c r="C27" s="440" t="s">
        <v>82</v>
      </c>
      <c r="D27" s="441"/>
      <c r="E27" s="441"/>
      <c r="F27" s="441"/>
      <c r="G27" s="441"/>
      <c r="H27" s="442"/>
      <c r="I27" s="443">
        <f>SUM('خلاصه متره'!P181:Q182)</f>
        <v>1859946380</v>
      </c>
      <c r="J27" s="444"/>
      <c r="K27" s="444"/>
      <c r="L27" s="445"/>
      <c r="M27" s="446"/>
      <c r="N27" s="447"/>
      <c r="O27" s="448"/>
    </row>
    <row r="28" spans="1:15" ht="20.399999999999999" x14ac:dyDescent="0.3">
      <c r="A28" s="16"/>
      <c r="B28" s="9">
        <v>22</v>
      </c>
      <c r="C28" s="440" t="s">
        <v>80</v>
      </c>
      <c r="D28" s="441"/>
      <c r="E28" s="441"/>
      <c r="F28" s="441"/>
      <c r="G28" s="441"/>
      <c r="H28" s="442"/>
      <c r="I28" s="443">
        <f>SUM('خلاصه متره'!P188:Q189)</f>
        <v>540144484</v>
      </c>
      <c r="J28" s="444"/>
      <c r="K28" s="444"/>
      <c r="L28" s="445"/>
      <c r="M28" s="446"/>
      <c r="N28" s="447"/>
      <c r="O28" s="448"/>
    </row>
    <row r="29" spans="1:15" ht="20.399999999999999" x14ac:dyDescent="0.3">
      <c r="A29" s="16"/>
      <c r="B29" s="9">
        <v>23</v>
      </c>
      <c r="C29" s="440" t="s">
        <v>313</v>
      </c>
      <c r="D29" s="441"/>
      <c r="E29" s="441"/>
      <c r="F29" s="441"/>
      <c r="G29" s="441"/>
      <c r="H29" s="442"/>
      <c r="I29" s="443">
        <f>SUM('خلاصه متره'!P195:Q196)</f>
        <v>1698852500</v>
      </c>
      <c r="J29" s="444"/>
      <c r="K29" s="444"/>
      <c r="L29" s="445"/>
      <c r="M29" s="446"/>
      <c r="N29" s="447"/>
      <c r="O29" s="448"/>
    </row>
    <row r="30" spans="1:15" ht="20.399999999999999" x14ac:dyDescent="0.3">
      <c r="A30" s="16"/>
      <c r="B30" s="9">
        <v>24</v>
      </c>
      <c r="C30" s="440" t="s">
        <v>218</v>
      </c>
      <c r="D30" s="441"/>
      <c r="E30" s="441"/>
      <c r="F30" s="441"/>
      <c r="G30" s="441"/>
      <c r="H30" s="442"/>
      <c r="I30" s="443">
        <f>SUM('خلاصه متره'!P202:Q204)</f>
        <v>498464208.00000006</v>
      </c>
      <c r="J30" s="444"/>
      <c r="K30" s="444"/>
      <c r="L30" s="445"/>
      <c r="M30" s="446"/>
      <c r="N30" s="447"/>
      <c r="O30" s="448"/>
    </row>
    <row r="31" spans="1:15" ht="20.399999999999999" x14ac:dyDescent="0.3">
      <c r="A31" s="16"/>
      <c r="B31" s="9">
        <v>25</v>
      </c>
      <c r="C31" s="440" t="s">
        <v>234</v>
      </c>
      <c r="D31" s="441"/>
      <c r="E31" s="441"/>
      <c r="F31" s="441"/>
      <c r="G31" s="441"/>
      <c r="H31" s="442"/>
      <c r="I31" s="443">
        <f>SUM('خلاصه متره'!P210:Q211)</f>
        <v>915886206</v>
      </c>
      <c r="J31" s="444"/>
      <c r="K31" s="444"/>
      <c r="L31" s="445"/>
      <c r="M31" s="446"/>
      <c r="N31" s="447"/>
      <c r="O31" s="448"/>
    </row>
    <row r="32" spans="1:15" ht="21" thickBot="1" x14ac:dyDescent="0.35">
      <c r="A32" s="16"/>
      <c r="B32" s="9" t="s">
        <v>264</v>
      </c>
      <c r="C32" s="440" t="s">
        <v>76</v>
      </c>
      <c r="D32" s="441"/>
      <c r="E32" s="441"/>
      <c r="F32" s="441"/>
      <c r="G32" s="441"/>
      <c r="H32" s="442"/>
      <c r="I32" s="443">
        <f>SUM('خلاصه متره'!P217:Q217)</f>
        <v>118808750</v>
      </c>
      <c r="J32" s="444"/>
      <c r="K32" s="444"/>
      <c r="L32" s="445"/>
      <c r="M32" s="446"/>
      <c r="N32" s="447"/>
      <c r="O32" s="448"/>
    </row>
    <row r="33" spans="1:15" ht="28.2" thickTop="1" thickBot="1" x14ac:dyDescent="0.35">
      <c r="A33" s="496" t="s">
        <v>18</v>
      </c>
      <c r="B33" s="497"/>
      <c r="C33" s="497"/>
      <c r="D33" s="497"/>
      <c r="E33" s="497"/>
      <c r="F33" s="497"/>
      <c r="G33" s="497"/>
      <c r="H33" s="498"/>
      <c r="I33" s="499">
        <f>SUM(I11:L32)</f>
        <v>72882385562.368744</v>
      </c>
      <c r="J33" s="500"/>
      <c r="K33" s="500"/>
      <c r="L33" s="501"/>
      <c r="M33" s="502"/>
      <c r="N33" s="503"/>
      <c r="O33" s="504"/>
    </row>
    <row r="34" spans="1:15" ht="19.8" thickTop="1" thickBot="1" x14ac:dyDescent="0.35">
      <c r="A34" s="44"/>
      <c r="B34" s="44"/>
      <c r="C34" s="44"/>
      <c r="D34" s="44"/>
      <c r="E34" s="44"/>
      <c r="F34" s="44"/>
      <c r="G34" s="44"/>
      <c r="H34" s="44"/>
      <c r="I34" s="44"/>
      <c r="J34" s="44"/>
      <c r="K34" s="44"/>
      <c r="L34" s="44"/>
      <c r="M34" s="45"/>
      <c r="N34" s="45"/>
      <c r="O34" s="45"/>
    </row>
    <row r="35" spans="1:15" x14ac:dyDescent="0.3">
      <c r="A35" s="475" t="s">
        <v>30</v>
      </c>
      <c r="B35" s="476"/>
      <c r="C35" s="476"/>
      <c r="D35" s="476"/>
      <c r="E35" s="476"/>
      <c r="F35" s="477"/>
      <c r="G35" s="484" t="s">
        <v>31</v>
      </c>
      <c r="H35" s="485"/>
      <c r="I35" s="485"/>
      <c r="J35" s="485"/>
      <c r="K35" s="486"/>
      <c r="L35" s="484" t="s">
        <v>32</v>
      </c>
      <c r="M35" s="485"/>
      <c r="N35" s="485"/>
      <c r="O35" s="493"/>
    </row>
    <row r="36" spans="1:15" x14ac:dyDescent="0.3">
      <c r="A36" s="478"/>
      <c r="B36" s="479"/>
      <c r="C36" s="479"/>
      <c r="D36" s="479"/>
      <c r="E36" s="479"/>
      <c r="F36" s="480"/>
      <c r="G36" s="487"/>
      <c r="H36" s="488"/>
      <c r="I36" s="488"/>
      <c r="J36" s="488"/>
      <c r="K36" s="489"/>
      <c r="L36" s="487"/>
      <c r="M36" s="488"/>
      <c r="N36" s="488"/>
      <c r="O36" s="494"/>
    </row>
    <row r="37" spans="1:15" ht="15" thickBot="1" x14ac:dyDescent="0.35">
      <c r="A37" s="481"/>
      <c r="B37" s="482"/>
      <c r="C37" s="482"/>
      <c r="D37" s="482"/>
      <c r="E37" s="482"/>
      <c r="F37" s="483"/>
      <c r="G37" s="490"/>
      <c r="H37" s="491"/>
      <c r="I37" s="491"/>
      <c r="J37" s="491"/>
      <c r="K37" s="492"/>
      <c r="L37" s="490"/>
      <c r="M37" s="491"/>
      <c r="N37" s="491"/>
      <c r="O37" s="495"/>
    </row>
  </sheetData>
  <mergeCells count="86">
    <mergeCell ref="M31:O31"/>
    <mergeCell ref="I30:L30"/>
    <mergeCell ref="C30:H30"/>
    <mergeCell ref="C31:H31"/>
    <mergeCell ref="I31:L31"/>
    <mergeCell ref="M30:O30"/>
    <mergeCell ref="C26:H26"/>
    <mergeCell ref="I25:L25"/>
    <mergeCell ref="I26:L26"/>
    <mergeCell ref="M25:O25"/>
    <mergeCell ref="M26:O26"/>
    <mergeCell ref="A35:F37"/>
    <mergeCell ref="G35:K37"/>
    <mergeCell ref="L35:O37"/>
    <mergeCell ref="C14:H14"/>
    <mergeCell ref="I14:L14"/>
    <mergeCell ref="M14:O14"/>
    <mergeCell ref="C18:H18"/>
    <mergeCell ref="I18:L18"/>
    <mergeCell ref="M18:O18"/>
    <mergeCell ref="C25:H25"/>
    <mergeCell ref="C32:H32"/>
    <mergeCell ref="I32:L32"/>
    <mergeCell ref="M32:O32"/>
    <mergeCell ref="A33:H33"/>
    <mergeCell ref="I33:L33"/>
    <mergeCell ref="M33:O33"/>
    <mergeCell ref="C27:H27"/>
    <mergeCell ref="I27:L27"/>
    <mergeCell ref="M27:O27"/>
    <mergeCell ref="C28:H28"/>
    <mergeCell ref="I28:L28"/>
    <mergeCell ref="M28:O28"/>
    <mergeCell ref="C23:H23"/>
    <mergeCell ref="I23:L23"/>
    <mergeCell ref="M23:O23"/>
    <mergeCell ref="C24:H24"/>
    <mergeCell ref="I24:L24"/>
    <mergeCell ref="M24:O24"/>
    <mergeCell ref="C22:H22"/>
    <mergeCell ref="I22:L22"/>
    <mergeCell ref="M22:O22"/>
    <mergeCell ref="C19:H19"/>
    <mergeCell ref="I19:L19"/>
    <mergeCell ref="M19:O19"/>
    <mergeCell ref="C20:H20"/>
    <mergeCell ref="I20:L20"/>
    <mergeCell ref="M20:O20"/>
    <mergeCell ref="C21:H21"/>
    <mergeCell ref="I21:L21"/>
    <mergeCell ref="M21:O21"/>
    <mergeCell ref="C13:H13"/>
    <mergeCell ref="I13:L13"/>
    <mergeCell ref="M13:O13"/>
    <mergeCell ref="C17:H17"/>
    <mergeCell ref="I17:L17"/>
    <mergeCell ref="M17:O17"/>
    <mergeCell ref="C15:H15"/>
    <mergeCell ref="I15:L15"/>
    <mergeCell ref="M15:O15"/>
    <mergeCell ref="C16:H16"/>
    <mergeCell ref="I16:L16"/>
    <mergeCell ref="M16:O16"/>
    <mergeCell ref="A8:O8"/>
    <mergeCell ref="C10:H10"/>
    <mergeCell ref="I10:L10"/>
    <mergeCell ref="M10:O10"/>
    <mergeCell ref="C12:H12"/>
    <mergeCell ref="I12:L12"/>
    <mergeCell ref="M12:O12"/>
    <mergeCell ref="C29:H29"/>
    <mergeCell ref="I29:L29"/>
    <mergeCell ref="M29:O29"/>
    <mergeCell ref="F1:J1"/>
    <mergeCell ref="B2:E2"/>
    <mergeCell ref="G2:J2"/>
    <mergeCell ref="L2:O2"/>
    <mergeCell ref="C3:E3"/>
    <mergeCell ref="H3:J3"/>
    <mergeCell ref="N3:O3"/>
    <mergeCell ref="C11:H11"/>
    <mergeCell ref="I11:L11"/>
    <mergeCell ref="M11:O11"/>
    <mergeCell ref="B4:E4"/>
    <mergeCell ref="A6:B6"/>
    <mergeCell ref="D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ریزمتره</vt:lpstr>
      <vt:lpstr>خلاصه متره</vt:lpstr>
      <vt:lpstr>خلاصه برآورد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mohsen keshvari</dc:creator>
  <cp:lastModifiedBy>mohsen keshvari</cp:lastModifiedBy>
  <dcterms:created xsi:type="dcterms:W3CDTF">2025-07-23T10:23:23Z</dcterms:created>
  <dcterms:modified xsi:type="dcterms:W3CDTF">2025-08-08T13:15:53Z</dcterms:modified>
</cp:coreProperties>
</file>